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an09\Desktop\JOB\JOB93 แจ้งเวียน+แบบ Final\"/>
    </mc:Choice>
  </mc:AlternateContent>
  <bookViews>
    <workbookView xWindow="240" yWindow="240" windowWidth="20115" windowHeight="7815" tabRatio="767" activeTab="3"/>
  </bookViews>
  <sheets>
    <sheet name="ปร.2" sheetId="3" r:id="rId1"/>
    <sheet name="ปร.4.1(F1)" sheetId="1" r:id="rId2"/>
    <sheet name="ปร.4.1(FA)" sheetId="2" r:id="rId3"/>
    <sheet name="ปร.4.2" sheetId="4" r:id="rId4"/>
    <sheet name="ปร.4.3" sheetId="5" r:id="rId5"/>
    <sheet name="ปร.4.4" sheetId="6" r:id="rId6"/>
  </sheets>
  <definedNames>
    <definedName name="_xlnm.Print_Area" localSheetId="1">'ปร.4.1(F1)'!$A$1:$J$39</definedName>
    <definedName name="_xlnm.Print_Area" localSheetId="2">'ปร.4.1(FA)'!$A$1:$J$36</definedName>
    <definedName name="_xlnm.Print_Area" localSheetId="3">ปร.4.2!$A$1:$J$64</definedName>
    <definedName name="_xlnm.Print_Area" localSheetId="4">ปร.4.3!$A$1:$J$34</definedName>
    <definedName name="_xlnm.Print_Area" localSheetId="5">ปร.4.4!$A$1:$J$41</definedName>
  </definedNames>
  <calcPr calcId="152511"/>
</workbook>
</file>

<file path=xl/calcChain.xml><?xml version="1.0" encoding="utf-8"?>
<calcChain xmlns="http://schemas.openxmlformats.org/spreadsheetml/2006/main">
  <c r="C40" i="4" l="1"/>
  <c r="C41" i="4"/>
  <c r="C42" i="4"/>
  <c r="C43" i="4"/>
  <c r="C44" i="4"/>
  <c r="C39" i="4"/>
  <c r="C38" i="4"/>
  <c r="C37" i="4"/>
  <c r="C33" i="4"/>
  <c r="C34" i="4"/>
  <c r="C35" i="4"/>
  <c r="C36" i="4"/>
  <c r="C32" i="4"/>
  <c r="C40" i="6" l="1"/>
  <c r="C39" i="6"/>
  <c r="C38" i="6"/>
  <c r="C36" i="6"/>
  <c r="C35" i="6"/>
  <c r="C34" i="6"/>
  <c r="C33" i="6"/>
  <c r="C32" i="6"/>
  <c r="C31" i="6"/>
  <c r="C29" i="6"/>
  <c r="C28" i="6"/>
  <c r="C25" i="6"/>
  <c r="C22" i="6"/>
  <c r="C19" i="6"/>
  <c r="C18" i="6"/>
  <c r="C17" i="6"/>
  <c r="F49" i="6"/>
  <c r="F46" i="6"/>
  <c r="C20" i="6" s="1"/>
  <c r="F45" i="6"/>
  <c r="C21" i="6" s="1"/>
  <c r="C19" i="5"/>
  <c r="C18" i="5"/>
  <c r="C21" i="5"/>
  <c r="C22" i="5"/>
  <c r="C23" i="5"/>
  <c r="C24" i="5"/>
  <c r="C33" i="5"/>
  <c r="C32" i="5"/>
  <c r="C31" i="5"/>
  <c r="C30" i="5"/>
  <c r="C29" i="5"/>
  <c r="C28" i="5"/>
  <c r="C27" i="5"/>
  <c r="C26" i="5"/>
  <c r="C25" i="5"/>
  <c r="C16" i="5"/>
  <c r="C15" i="5"/>
  <c r="C14" i="5"/>
  <c r="C13" i="5"/>
  <c r="C12" i="5"/>
  <c r="C10" i="5"/>
  <c r="F41" i="6" l="1"/>
  <c r="H41" i="6"/>
  <c r="I41" i="6" l="1"/>
  <c r="L19" i="5" l="1"/>
  <c r="L18" i="5"/>
  <c r="L10" i="5"/>
  <c r="AY136" i="4"/>
  <c r="AY119" i="4"/>
  <c r="F119" i="4"/>
  <c r="AA119" i="4" s="1"/>
  <c r="AF90" i="4"/>
  <c r="AY90" i="4" s="1"/>
  <c r="AD90" i="4"/>
  <c r="F90" i="4"/>
  <c r="AA90" i="4" s="1"/>
  <c r="AF94" i="4" l="1"/>
  <c r="AD94" i="4"/>
  <c r="F94" i="4"/>
  <c r="F123" i="4"/>
  <c r="J168" i="4"/>
  <c r="Z142" i="4"/>
  <c r="Y142" i="4"/>
  <c r="X142" i="4"/>
  <c r="W142" i="4"/>
  <c r="V142" i="4"/>
  <c r="U142" i="4"/>
  <c r="T142" i="4"/>
  <c r="S142" i="4"/>
  <c r="R142" i="4"/>
  <c r="Q142" i="4"/>
  <c r="P142" i="4"/>
  <c r="O142" i="4"/>
  <c r="N142" i="4"/>
  <c r="Z113" i="4"/>
  <c r="Y113" i="4"/>
  <c r="X113" i="4"/>
  <c r="W113" i="4"/>
  <c r="V113" i="4"/>
  <c r="U113" i="4"/>
  <c r="T113" i="4"/>
  <c r="S113" i="4"/>
  <c r="R113" i="4"/>
  <c r="Q113" i="4"/>
  <c r="P113" i="4"/>
  <c r="O113" i="4"/>
  <c r="N113" i="4"/>
  <c r="AX113" i="4"/>
  <c r="AW113" i="4"/>
  <c r="AV113" i="4"/>
  <c r="AU113" i="4"/>
  <c r="AT113" i="4"/>
  <c r="AS113" i="4"/>
  <c r="AR113" i="4"/>
  <c r="AQ113" i="4"/>
  <c r="AP113" i="4"/>
  <c r="AP128" i="4" s="1"/>
  <c r="AY128" i="4" s="1"/>
  <c r="AO113" i="4"/>
  <c r="AN113" i="4"/>
  <c r="AM113" i="4"/>
  <c r="AL113" i="4"/>
  <c r="AX84" i="4"/>
  <c r="AW84" i="4"/>
  <c r="AV84" i="4"/>
  <c r="AU84" i="4"/>
  <c r="AT84" i="4"/>
  <c r="AS84" i="4"/>
  <c r="AR84" i="4"/>
  <c r="AQ84" i="4"/>
  <c r="AP84" i="4"/>
  <c r="AO84" i="4"/>
  <c r="AN84" i="4"/>
  <c r="AM84" i="4"/>
  <c r="AL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J154" i="4"/>
  <c r="J159" i="4"/>
  <c r="J158" i="4"/>
  <c r="J157" i="4"/>
  <c r="J156" i="4"/>
  <c r="I163" i="4"/>
  <c r="I164" i="4"/>
  <c r="J160" i="4"/>
  <c r="J161" i="4"/>
  <c r="J162" i="4"/>
  <c r="J163" i="4"/>
  <c r="J164" i="4"/>
  <c r="J155" i="4"/>
  <c r="J151" i="4"/>
  <c r="J152" i="4"/>
  <c r="J153" i="4"/>
  <c r="J150" i="4"/>
  <c r="J165" i="4" s="1"/>
  <c r="J170" i="4" s="1"/>
  <c r="C21" i="4" s="1"/>
  <c r="I151" i="4"/>
  <c r="I152" i="4"/>
  <c r="I153" i="4"/>
  <c r="I154" i="4"/>
  <c r="I155" i="4"/>
  <c r="I156" i="4"/>
  <c r="I157" i="4"/>
  <c r="I158" i="4"/>
  <c r="I159" i="4"/>
  <c r="I160" i="4"/>
  <c r="I161" i="4"/>
  <c r="I162" i="4"/>
  <c r="I150" i="4"/>
  <c r="I165" i="4" s="1"/>
  <c r="F34" i="5" l="1"/>
  <c r="T75" i="4"/>
  <c r="C29" i="4" s="1"/>
  <c r="T76" i="4"/>
  <c r="C30" i="4" s="1"/>
  <c r="T74" i="4"/>
  <c r="C28" i="4" s="1"/>
  <c r="AA146" i="4"/>
  <c r="AA145" i="4"/>
  <c r="X147" i="4"/>
  <c r="R147" i="4"/>
  <c r="AA138" i="4"/>
  <c r="AA136" i="4"/>
  <c r="AA134" i="4"/>
  <c r="AA130" i="4"/>
  <c r="AA129" i="4"/>
  <c r="F127" i="4"/>
  <c r="AA126" i="4"/>
  <c r="AA125" i="4"/>
  <c r="F124" i="4"/>
  <c r="AA123" i="4"/>
  <c r="F120" i="4"/>
  <c r="F118" i="4"/>
  <c r="AA117" i="4"/>
  <c r="G116" i="4"/>
  <c r="F116" i="4"/>
  <c r="Z139" i="4"/>
  <c r="AA139" i="4" s="1"/>
  <c r="Y137" i="4"/>
  <c r="X128" i="4"/>
  <c r="W132" i="4"/>
  <c r="U124" i="4"/>
  <c r="T131" i="4"/>
  <c r="AA131" i="4" s="1"/>
  <c r="S127" i="4"/>
  <c r="AA127" i="4" s="1"/>
  <c r="R128" i="4"/>
  <c r="AA128" i="4" s="1"/>
  <c r="Q118" i="4"/>
  <c r="AA133" i="4"/>
  <c r="AA121" i="4"/>
  <c r="N135" i="4"/>
  <c r="AA135" i="4" s="1"/>
  <c r="AX139" i="4"/>
  <c r="AY139" i="4" s="1"/>
  <c r="AY138" i="4"/>
  <c r="AY134" i="4"/>
  <c r="AY130" i="4"/>
  <c r="AY129" i="4"/>
  <c r="AQ127" i="4"/>
  <c r="AY126" i="4"/>
  <c r="AY125" i="4"/>
  <c r="AY123" i="4"/>
  <c r="AY117" i="4"/>
  <c r="AW137" i="4"/>
  <c r="AU132" i="4"/>
  <c r="AT122" i="4"/>
  <c r="AS124" i="4"/>
  <c r="AR131" i="4"/>
  <c r="AY131" i="4" s="1"/>
  <c r="AO118" i="4"/>
  <c r="AN133" i="4"/>
  <c r="AY133" i="4" s="1"/>
  <c r="AM121" i="4"/>
  <c r="AY121" i="4" s="1"/>
  <c r="AL135" i="4"/>
  <c r="AY135" i="4" s="1"/>
  <c r="AQ98" i="4"/>
  <c r="AX110" i="4"/>
  <c r="AY110" i="4" s="1"/>
  <c r="AW108" i="4"/>
  <c r="AV99" i="4"/>
  <c r="AU103" i="4"/>
  <c r="AT93" i="4"/>
  <c r="AS95" i="4"/>
  <c r="AR102" i="4"/>
  <c r="AY102" i="4" s="1"/>
  <c r="AP99" i="4"/>
  <c r="AO93" i="4"/>
  <c r="AN104" i="4"/>
  <c r="AY104" i="4" s="1"/>
  <c r="AM92" i="4"/>
  <c r="AY92" i="4" s="1"/>
  <c r="AL106" i="4"/>
  <c r="AY106" i="4" s="1"/>
  <c r="AA107" i="4"/>
  <c r="AY107" i="4"/>
  <c r="AJ99" i="4"/>
  <c r="AH99" i="4"/>
  <c r="AF98" i="4"/>
  <c r="AF95" i="4"/>
  <c r="AJ93" i="4"/>
  <c r="AH93" i="4"/>
  <c r="AF89" i="4"/>
  <c r="AF87" i="4"/>
  <c r="AY109" i="4"/>
  <c r="AY105" i="4"/>
  <c r="AY101" i="4"/>
  <c r="AY100" i="4"/>
  <c r="AD98" i="4"/>
  <c r="AY97" i="4"/>
  <c r="AY96" i="4"/>
  <c r="AD95" i="4"/>
  <c r="AY94" i="4"/>
  <c r="AD91" i="4"/>
  <c r="AD89" i="4"/>
  <c r="AY88" i="4"/>
  <c r="AE87" i="4"/>
  <c r="AD87" i="4"/>
  <c r="F98" i="4"/>
  <c r="F95" i="4"/>
  <c r="H93" i="4"/>
  <c r="AA109" i="4"/>
  <c r="AA105" i="4"/>
  <c r="AA101" i="4"/>
  <c r="AA100" i="4"/>
  <c r="AA97" i="4"/>
  <c r="AA96" i="4"/>
  <c r="AA94" i="4"/>
  <c r="AA88" i="4"/>
  <c r="F91" i="4"/>
  <c r="Z110" i="4"/>
  <c r="AA110" i="4" s="1"/>
  <c r="Y108" i="4"/>
  <c r="X99" i="4"/>
  <c r="W103" i="4"/>
  <c r="V93" i="4"/>
  <c r="U91" i="4"/>
  <c r="T102" i="4"/>
  <c r="AA102" i="4" s="1"/>
  <c r="S98" i="4"/>
  <c r="R99" i="4"/>
  <c r="Q89" i="4"/>
  <c r="P104" i="4"/>
  <c r="AA104" i="4" s="1"/>
  <c r="O92" i="4"/>
  <c r="AA92" i="4" s="1"/>
  <c r="N106" i="4"/>
  <c r="AA106" i="4" s="1"/>
  <c r="F89" i="4"/>
  <c r="AA89" i="4" s="1"/>
  <c r="G87" i="4"/>
  <c r="F87" i="4"/>
  <c r="L82" i="4"/>
  <c r="C17" i="4" s="1"/>
  <c r="L81" i="4"/>
  <c r="C16" i="4" s="1"/>
  <c r="L84" i="4"/>
  <c r="C19" i="4" s="1"/>
  <c r="F78" i="4"/>
  <c r="C14" i="4" s="1"/>
  <c r="H75" i="4"/>
  <c r="C13" i="4" s="1"/>
  <c r="G72" i="4"/>
  <c r="F72" i="4"/>
  <c r="H69" i="4"/>
  <c r="C12" i="4" s="1"/>
  <c r="D12" i="4"/>
  <c r="J80" i="2"/>
  <c r="J79" i="2"/>
  <c r="J78" i="2"/>
  <c r="J77" i="2"/>
  <c r="K72" i="2"/>
  <c r="K71" i="2"/>
  <c r="K70" i="2"/>
  <c r="K69" i="2"/>
  <c r="J64" i="2"/>
  <c r="K64" i="2" s="1"/>
  <c r="C47" i="2" s="1"/>
  <c r="J61" i="2"/>
  <c r="I61" i="2"/>
  <c r="K57" i="2"/>
  <c r="K56" i="2"/>
  <c r="K58" i="2" s="1"/>
  <c r="K55" i="2"/>
  <c r="K51" i="2"/>
  <c r="J51" i="2"/>
  <c r="J52" i="2" s="1"/>
  <c r="C44" i="2" s="1"/>
  <c r="C51" i="2"/>
  <c r="C34" i="2" s="1"/>
  <c r="K50" i="2"/>
  <c r="I50" i="2"/>
  <c r="E50" i="2"/>
  <c r="K49" i="2"/>
  <c r="K52" i="2" s="1"/>
  <c r="C45" i="2" s="1"/>
  <c r="I49" i="2"/>
  <c r="C49" i="2"/>
  <c r="E49" i="2" s="1"/>
  <c r="I47" i="2"/>
  <c r="I46" i="2"/>
  <c r="I45" i="2"/>
  <c r="L33" i="2"/>
  <c r="C33" i="2" s="1"/>
  <c r="C32" i="2"/>
  <c r="C36" i="1"/>
  <c r="L36" i="1"/>
  <c r="E53" i="1"/>
  <c r="E52" i="1"/>
  <c r="C54" i="1"/>
  <c r="C37" i="1" s="1"/>
  <c r="C52" i="1"/>
  <c r="C35" i="1" s="1"/>
  <c r="J81" i="2" l="1"/>
  <c r="K73" i="2"/>
  <c r="C48" i="2" s="1"/>
  <c r="I52" i="2"/>
  <c r="K61" i="2"/>
  <c r="I34" i="5"/>
  <c r="H34" i="5"/>
  <c r="AA147" i="4"/>
  <c r="AA148" i="4" s="1"/>
  <c r="C24" i="4" s="1"/>
  <c r="H72" i="4"/>
  <c r="C11" i="4" s="1"/>
  <c r="AO108" i="4"/>
  <c r="AO89" i="4"/>
  <c r="AY89" i="4" s="1"/>
  <c r="AO103" i="4"/>
  <c r="AY103" i="4" s="1"/>
  <c r="AY108" i="4"/>
  <c r="AY118" i="4"/>
  <c r="AY124" i="4"/>
  <c r="AY99" i="4"/>
  <c r="AY98" i="4"/>
  <c r="AY127" i="4"/>
  <c r="AO132" i="4"/>
  <c r="AY132" i="4" s="1"/>
  <c r="AO137" i="4"/>
  <c r="AY137" i="4" s="1"/>
  <c r="U87" i="4"/>
  <c r="AA87" i="4" s="1"/>
  <c r="AS87" i="4"/>
  <c r="AY87" i="4" s="1"/>
  <c r="AS91" i="4"/>
  <c r="AY91" i="4" s="1"/>
  <c r="U116" i="4"/>
  <c r="AA116" i="4" s="1"/>
  <c r="AA118" i="4"/>
  <c r="AA124" i="4"/>
  <c r="AA132" i="4"/>
  <c r="AA122" i="4"/>
  <c r="Q137" i="4"/>
  <c r="AA137" i="4" s="1"/>
  <c r="U120" i="4"/>
  <c r="AA120" i="4" s="1"/>
  <c r="AO122" i="4"/>
  <c r="AY122" i="4" s="1"/>
  <c r="AS116" i="4"/>
  <c r="AY116" i="4" s="1"/>
  <c r="AS120" i="4"/>
  <c r="AY120" i="4" s="1"/>
  <c r="AY95" i="4"/>
  <c r="AY93" i="4"/>
  <c r="AA98" i="4"/>
  <c r="AA91" i="4"/>
  <c r="AA99" i="4"/>
  <c r="Q103" i="4"/>
  <c r="AA103" i="4" s="1"/>
  <c r="Q108" i="4"/>
  <c r="AA108" i="4" s="1"/>
  <c r="Q93" i="4"/>
  <c r="AA93" i="4" s="1"/>
  <c r="U95" i="4"/>
  <c r="AA95" i="4" s="1"/>
  <c r="L83" i="4"/>
  <c r="C18" i="4" s="1"/>
  <c r="C10" i="4"/>
  <c r="E45" i="2"/>
  <c r="C28" i="2"/>
  <c r="E44" i="2"/>
  <c r="C27" i="2"/>
  <c r="E48" i="2"/>
  <c r="C31" i="2"/>
  <c r="C46" i="2"/>
  <c r="E47" i="2"/>
  <c r="C30" i="2"/>
  <c r="AY140" i="4" l="1"/>
  <c r="C62" i="4" s="1"/>
  <c r="AA111" i="4"/>
  <c r="C22" i="4" s="1"/>
  <c r="AA140" i="4"/>
  <c r="C61" i="4" s="1"/>
  <c r="AY111" i="4"/>
  <c r="C23" i="4" s="1"/>
  <c r="C29" i="2"/>
  <c r="E46" i="2"/>
  <c r="E51" i="2"/>
  <c r="C35" i="2" s="1"/>
  <c r="J81" i="1" l="1"/>
  <c r="J82" i="1"/>
  <c r="J83" i="1"/>
  <c r="J80" i="1"/>
  <c r="J84" i="1" s="1"/>
  <c r="K73" i="1"/>
  <c r="K74" i="1"/>
  <c r="K75" i="1"/>
  <c r="K72" i="1"/>
  <c r="K76" i="1" s="1"/>
  <c r="C51" i="1" s="1"/>
  <c r="J64" i="1"/>
  <c r="I64" i="1"/>
  <c r="J67" i="1" s="1"/>
  <c r="K67" i="1" s="1"/>
  <c r="C50" i="1" s="1"/>
  <c r="K60" i="1"/>
  <c r="K59" i="1"/>
  <c r="K58" i="1"/>
  <c r="K61" i="1" s="1"/>
  <c r="K54" i="1"/>
  <c r="K53" i="1"/>
  <c r="K52" i="1"/>
  <c r="J54" i="1"/>
  <c r="J55" i="1" s="1"/>
  <c r="C47" i="1" s="1"/>
  <c r="I53" i="1"/>
  <c r="I52" i="1"/>
  <c r="I50" i="1"/>
  <c r="I49" i="1"/>
  <c r="I48" i="1"/>
  <c r="C33" i="1" l="1"/>
  <c r="E50" i="1"/>
  <c r="K64" i="1"/>
  <c r="E47" i="1"/>
  <c r="C30" i="1"/>
  <c r="E51" i="1"/>
  <c r="C34" i="1"/>
  <c r="K55" i="1"/>
  <c r="C48" i="1" s="1"/>
  <c r="I55" i="1"/>
  <c r="N12" i="3"/>
  <c r="M12" i="3"/>
  <c r="M9" i="3"/>
  <c r="C11" i="1" s="1"/>
  <c r="K12" i="3"/>
  <c r="J31" i="3"/>
  <c r="D29" i="3"/>
  <c r="C29" i="3"/>
  <c r="F159" i="3"/>
  <c r="G159" i="3" s="1"/>
  <c r="F29" i="3" s="1"/>
  <c r="F158" i="3"/>
  <c r="G158" i="3" s="1"/>
  <c r="F157" i="3"/>
  <c r="G157" i="3" s="1"/>
  <c r="G29" i="3" s="1"/>
  <c r="G156" i="3"/>
  <c r="G155" i="3"/>
  <c r="F115" i="3"/>
  <c r="F133" i="3"/>
  <c r="G133" i="3" s="1"/>
  <c r="N133" i="3" s="1"/>
  <c r="F134" i="3"/>
  <c r="G134" i="3" s="1"/>
  <c r="N134" i="3" s="1"/>
  <c r="F135" i="3"/>
  <c r="G135" i="3" s="1"/>
  <c r="N135" i="3" s="1"/>
  <c r="F136" i="3"/>
  <c r="G136" i="3" s="1"/>
  <c r="N136" i="3" s="1"/>
  <c r="F137" i="3"/>
  <c r="G137" i="3" s="1"/>
  <c r="N137" i="3" s="1"/>
  <c r="F138" i="3"/>
  <c r="G138" i="3" s="1"/>
  <c r="N138" i="3" s="1"/>
  <c r="F139" i="3"/>
  <c r="G139" i="3" s="1"/>
  <c r="N139" i="3" s="1"/>
  <c r="F132" i="3"/>
  <c r="G132" i="3" s="1"/>
  <c r="N132" i="3" s="1"/>
  <c r="E139" i="3"/>
  <c r="E138" i="3"/>
  <c r="E137" i="3"/>
  <c r="E136" i="3"/>
  <c r="E135" i="3"/>
  <c r="E134" i="3"/>
  <c r="E133" i="3"/>
  <c r="E132" i="3"/>
  <c r="E130" i="3"/>
  <c r="E131" i="3" s="1"/>
  <c r="O131" i="3" s="1"/>
  <c r="C24" i="3" s="1"/>
  <c r="H130" i="3"/>
  <c r="I130" i="3" s="1"/>
  <c r="F130" i="3"/>
  <c r="G130" i="3" s="1"/>
  <c r="J147" i="3"/>
  <c r="K147" i="3" s="1"/>
  <c r="L147" i="3"/>
  <c r="M147" i="3" s="1"/>
  <c r="J148" i="3"/>
  <c r="K148" i="3" s="1"/>
  <c r="L148" i="3"/>
  <c r="M148" i="3" s="1"/>
  <c r="J149" i="3"/>
  <c r="K149" i="3" s="1"/>
  <c r="L149" i="3"/>
  <c r="M149" i="3" s="1"/>
  <c r="J150" i="3"/>
  <c r="K150" i="3" s="1"/>
  <c r="L150" i="3"/>
  <c r="M150" i="3" s="1"/>
  <c r="L146" i="3"/>
  <c r="M146" i="3" s="1"/>
  <c r="J146" i="3"/>
  <c r="K146" i="3" s="1"/>
  <c r="F147" i="3"/>
  <c r="G147" i="3" s="1"/>
  <c r="H147" i="3"/>
  <c r="I147" i="3" s="1"/>
  <c r="F148" i="3"/>
  <c r="G148" i="3" s="1"/>
  <c r="H148" i="3"/>
  <c r="I148" i="3" s="1"/>
  <c r="F149" i="3"/>
  <c r="G149" i="3" s="1"/>
  <c r="H149" i="3"/>
  <c r="I149" i="3" s="1"/>
  <c r="F150" i="3"/>
  <c r="G150" i="3" s="1"/>
  <c r="H150" i="3"/>
  <c r="I150" i="3" s="1"/>
  <c r="H146" i="3"/>
  <c r="I146" i="3" s="1"/>
  <c r="F146" i="3"/>
  <c r="G146" i="3" s="1"/>
  <c r="E150" i="3"/>
  <c r="E149" i="3"/>
  <c r="E148" i="3"/>
  <c r="E147" i="3"/>
  <c r="E146" i="3"/>
  <c r="F142" i="3"/>
  <c r="G142" i="3" s="1"/>
  <c r="H142" i="3"/>
  <c r="I142" i="3" s="1"/>
  <c r="J142" i="3"/>
  <c r="K142" i="3" s="1"/>
  <c r="L142" i="3"/>
  <c r="M142" i="3" s="1"/>
  <c r="F143" i="3"/>
  <c r="G143" i="3" s="1"/>
  <c r="H143" i="3"/>
  <c r="I143" i="3" s="1"/>
  <c r="J143" i="3"/>
  <c r="K143" i="3" s="1"/>
  <c r="L143" i="3"/>
  <c r="M143" i="3" s="1"/>
  <c r="F144" i="3"/>
  <c r="G144" i="3" s="1"/>
  <c r="H144" i="3"/>
  <c r="I144" i="3" s="1"/>
  <c r="J144" i="3"/>
  <c r="K144" i="3" s="1"/>
  <c r="L144" i="3"/>
  <c r="M144" i="3" s="1"/>
  <c r="L141" i="3"/>
  <c r="M141" i="3" s="1"/>
  <c r="J141" i="3"/>
  <c r="K141" i="3" s="1"/>
  <c r="H141" i="3"/>
  <c r="I141" i="3" s="1"/>
  <c r="F141" i="3"/>
  <c r="G141" i="3" s="1"/>
  <c r="E142" i="3"/>
  <c r="E143" i="3"/>
  <c r="E144" i="3"/>
  <c r="E141" i="3"/>
  <c r="F111" i="3"/>
  <c r="D119" i="3"/>
  <c r="D120" i="3" s="1"/>
  <c r="E119" i="3"/>
  <c r="E120" i="3" s="1"/>
  <c r="G119" i="3"/>
  <c r="G120" i="3" s="1"/>
  <c r="C21" i="3" s="1"/>
  <c r="H119" i="3"/>
  <c r="H120" i="3" s="1"/>
  <c r="C22" i="3" s="1"/>
  <c r="C119" i="3"/>
  <c r="C125" i="3" s="1"/>
  <c r="H18" i="3" s="1"/>
  <c r="D109" i="3"/>
  <c r="G109" i="3" s="1"/>
  <c r="F108" i="3"/>
  <c r="G108" i="3" s="1"/>
  <c r="G107" i="3"/>
  <c r="G106" i="3"/>
  <c r="D104" i="3"/>
  <c r="G104" i="3" s="1"/>
  <c r="F103" i="3"/>
  <c r="G103" i="3" s="1"/>
  <c r="G102" i="3"/>
  <c r="G101" i="3"/>
  <c r="D99" i="3"/>
  <c r="G99" i="3" s="1"/>
  <c r="F98" i="3"/>
  <c r="G98" i="3" s="1"/>
  <c r="G97" i="3"/>
  <c r="G96" i="3"/>
  <c r="D94" i="3"/>
  <c r="G94" i="3" s="1"/>
  <c r="F93" i="3"/>
  <c r="G93" i="3" s="1"/>
  <c r="G92" i="3"/>
  <c r="G91" i="3"/>
  <c r="D89" i="3"/>
  <c r="G89" i="3" s="1"/>
  <c r="F88" i="3"/>
  <c r="G88" i="3" s="1"/>
  <c r="E16" i="3" s="1"/>
  <c r="G87" i="3"/>
  <c r="G86" i="3"/>
  <c r="C16" i="3" s="1"/>
  <c r="D84" i="3"/>
  <c r="G84" i="3" s="1"/>
  <c r="F83" i="3"/>
  <c r="G83" i="3" s="1"/>
  <c r="G82" i="3"/>
  <c r="G81" i="3"/>
  <c r="D79" i="3"/>
  <c r="G79" i="3" s="1"/>
  <c r="G16" i="3" s="1"/>
  <c r="F78" i="3"/>
  <c r="G78" i="3" s="1"/>
  <c r="G77" i="3"/>
  <c r="D16" i="3" s="1"/>
  <c r="G76" i="3"/>
  <c r="D74" i="3"/>
  <c r="G74" i="3" s="1"/>
  <c r="H15" i="3" s="1"/>
  <c r="F73" i="3"/>
  <c r="G73" i="3" s="1"/>
  <c r="E15" i="3" s="1"/>
  <c r="G72" i="3"/>
  <c r="D15" i="3" s="1"/>
  <c r="G71" i="3"/>
  <c r="C15" i="3" s="1"/>
  <c r="D69" i="3"/>
  <c r="G69" i="3" s="1"/>
  <c r="G12" i="3" s="1"/>
  <c r="G68" i="3"/>
  <c r="D12" i="3" s="1"/>
  <c r="G67" i="3"/>
  <c r="C12" i="3" s="1"/>
  <c r="G66" i="3"/>
  <c r="G65" i="3"/>
  <c r="G63" i="3"/>
  <c r="D61" i="3"/>
  <c r="G61" i="3" s="1"/>
  <c r="G11" i="3" s="1"/>
  <c r="D53" i="3"/>
  <c r="G53" i="3" s="1"/>
  <c r="H10" i="3" s="1"/>
  <c r="D43" i="3"/>
  <c r="G43" i="3" s="1"/>
  <c r="F9" i="3" s="1"/>
  <c r="D44" i="3"/>
  <c r="G44" i="3" s="1"/>
  <c r="G9" i="3" s="1"/>
  <c r="G60" i="3"/>
  <c r="D11" i="3" s="1"/>
  <c r="G59" i="3"/>
  <c r="C11" i="3" s="1"/>
  <c r="G58" i="3"/>
  <c r="G57" i="3"/>
  <c r="N11" i="3" s="1"/>
  <c r="G55" i="3"/>
  <c r="K11" i="3" s="1"/>
  <c r="G42" i="3"/>
  <c r="D9" i="3" s="1"/>
  <c r="G51" i="3"/>
  <c r="D10" i="3" s="1"/>
  <c r="G48" i="3"/>
  <c r="N10" i="3" s="1"/>
  <c r="N13" i="3" s="1"/>
  <c r="G39" i="3"/>
  <c r="N9" i="3" s="1"/>
  <c r="G52" i="3"/>
  <c r="G10" i="3" s="1"/>
  <c r="G50" i="3"/>
  <c r="C10" i="3" s="1"/>
  <c r="G49" i="3"/>
  <c r="M10" i="3" s="1"/>
  <c r="G46" i="3"/>
  <c r="K10" i="3" s="1"/>
  <c r="K13" i="3" s="1"/>
  <c r="G41" i="3"/>
  <c r="C9" i="3" s="1"/>
  <c r="G40" i="3"/>
  <c r="G37" i="3"/>
  <c r="K9" i="3" s="1"/>
  <c r="C9" i="1" l="1"/>
  <c r="M13" i="3"/>
  <c r="C31" i="1"/>
  <c r="E48" i="1"/>
  <c r="P131" i="3"/>
  <c r="C10" i="1"/>
  <c r="C19" i="3"/>
  <c r="M11" i="3"/>
  <c r="C49" i="1"/>
  <c r="H121" i="3"/>
  <c r="D22" i="3" s="1"/>
  <c r="E121" i="3"/>
  <c r="C121" i="3"/>
  <c r="D18" i="3" s="1"/>
  <c r="D121" i="3"/>
  <c r="G121" i="3"/>
  <c r="D21" i="3" s="1"/>
  <c r="F119" i="3"/>
  <c r="N130" i="3"/>
  <c r="E123" i="3"/>
  <c r="E151" i="3"/>
  <c r="E140" i="3"/>
  <c r="N146" i="3"/>
  <c r="N140" i="3"/>
  <c r="N147" i="3"/>
  <c r="G122" i="3"/>
  <c r="E21" i="3" s="1"/>
  <c r="E31" i="3" s="1"/>
  <c r="N150" i="3"/>
  <c r="N149" i="3"/>
  <c r="N148" i="3"/>
  <c r="E145" i="3"/>
  <c r="N141" i="3"/>
  <c r="N143" i="3"/>
  <c r="D125" i="3"/>
  <c r="G64" i="3"/>
  <c r="L12" i="3" s="1"/>
  <c r="C123" i="3"/>
  <c r="F18" i="3" s="1"/>
  <c r="N144" i="3"/>
  <c r="N142" i="3"/>
  <c r="C120" i="3"/>
  <c r="C18" i="3" s="1"/>
  <c r="E125" i="3"/>
  <c r="G124" i="3"/>
  <c r="G21" i="3" s="1"/>
  <c r="G31" i="3" s="1"/>
  <c r="H122" i="3"/>
  <c r="E22" i="3" s="1"/>
  <c r="D123" i="3"/>
  <c r="F19" i="3" s="1"/>
  <c r="H124" i="3"/>
  <c r="G22" i="3" s="1"/>
  <c r="G38" i="3"/>
  <c r="L9" i="3" s="1"/>
  <c r="G47" i="3"/>
  <c r="L10" i="3" s="1"/>
  <c r="G56" i="3"/>
  <c r="L11" i="3" s="1"/>
  <c r="C17" i="2" l="1"/>
  <c r="C20" i="1"/>
  <c r="C19" i="2"/>
  <c r="C22" i="1"/>
  <c r="E49" i="1"/>
  <c r="E54" i="1" s="1"/>
  <c r="C38" i="1" s="1"/>
  <c r="C32" i="1"/>
  <c r="L13" i="3"/>
  <c r="C9" i="2" s="1"/>
  <c r="C25" i="2"/>
  <c r="C28" i="1"/>
  <c r="C24" i="2"/>
  <c r="C22" i="2"/>
  <c r="C11" i="2"/>
  <c r="C10" i="2"/>
  <c r="N151" i="3"/>
  <c r="F27" i="3" s="1"/>
  <c r="N131" i="3"/>
  <c r="F24" i="3"/>
  <c r="O145" i="3"/>
  <c r="C26" i="3" s="1"/>
  <c r="D26" i="3"/>
  <c r="F120" i="3"/>
  <c r="C20" i="3" s="1"/>
  <c r="C31" i="3" s="1"/>
  <c r="F121" i="3"/>
  <c r="D20" i="3" s="1"/>
  <c r="D19" i="3"/>
  <c r="D31" i="3" s="1"/>
  <c r="O140" i="3"/>
  <c r="C25" i="3" s="1"/>
  <c r="I25" i="3"/>
  <c r="I31" i="3" s="1"/>
  <c r="H19" i="3"/>
  <c r="H31" i="3" s="1"/>
  <c r="O151" i="3"/>
  <c r="C27" i="3" s="1"/>
  <c r="D27" i="3"/>
  <c r="F123" i="3"/>
  <c r="F20" i="3" s="1"/>
  <c r="F125" i="3"/>
  <c r="H20" i="3" s="1"/>
  <c r="N145" i="3"/>
  <c r="F26" i="3" s="1"/>
  <c r="F31" i="3" s="1"/>
  <c r="C26" i="1" l="1"/>
  <c r="C23" i="2"/>
  <c r="C18" i="2"/>
  <c r="C21" i="1"/>
  <c r="C24" i="1" s="1"/>
  <c r="C13" i="2"/>
  <c r="C16" i="1"/>
  <c r="C21" i="2"/>
  <c r="C25" i="1"/>
  <c r="C27" i="1"/>
  <c r="C20" i="2"/>
  <c r="C23" i="1"/>
  <c r="C18" i="1" l="1"/>
  <c r="C17" i="1"/>
  <c r="C15" i="2"/>
  <c r="C14" i="2"/>
</calcChain>
</file>

<file path=xl/sharedStrings.xml><?xml version="1.0" encoding="utf-8"?>
<sst xmlns="http://schemas.openxmlformats.org/spreadsheetml/2006/main" count="1420" uniqueCount="557">
  <si>
    <t>แบบแสดงรายการ ปริมาณงาน และราคา</t>
  </si>
  <si>
    <t>ลำดับที่</t>
  </si>
  <si>
    <t>รายการ</t>
  </si>
  <si>
    <t>ปริมาณงาน</t>
  </si>
  <si>
    <t>หน่วย</t>
  </si>
  <si>
    <t>ค่าวัสดุ</t>
  </si>
  <si>
    <t>ค่าแรงงาน</t>
  </si>
  <si>
    <t>รวมค่าวัสดุและแรงงาน</t>
  </si>
  <si>
    <t>หมายเหตุ</t>
  </si>
  <si>
    <t>ราคาต่อหน่วย</t>
  </si>
  <si>
    <t>จำนวนเงิน</t>
  </si>
  <si>
    <t>งานโครงสร้างวิศวกรรม</t>
  </si>
  <si>
    <t>1.1</t>
  </si>
  <si>
    <t>งานขุดดินฐานรากและถมคืน</t>
  </si>
  <si>
    <t>ลบ.ม.</t>
  </si>
  <si>
    <t>เผื่อ 30%</t>
  </si>
  <si>
    <t>1.2</t>
  </si>
  <si>
    <t>งานทรายรองก้นฐานราก</t>
  </si>
  <si>
    <t>เผื่อ 25%</t>
  </si>
  <si>
    <t>1.3</t>
  </si>
  <si>
    <t xml:space="preserve">งานคอนกรีตหยาบรองก้นหลุมรองก้นฐานราก </t>
  </si>
  <si>
    <t>1.4</t>
  </si>
  <si>
    <t>งานเสาเข็ม</t>
  </si>
  <si>
    <t>1.4.1</t>
  </si>
  <si>
    <t>ต้น</t>
  </si>
  <si>
    <t>1.4.2</t>
  </si>
  <si>
    <t>1.5</t>
  </si>
  <si>
    <t>งานแบบหล่อคอนกรีต</t>
  </si>
  <si>
    <t>1.5.1</t>
  </si>
  <si>
    <t xml:space="preserve">ไม้แบบ </t>
  </si>
  <si>
    <t>ตร.ม.</t>
  </si>
  <si>
    <t>ชั้นเดียวใช้ 80%</t>
  </si>
  <si>
    <t>1.5.2</t>
  </si>
  <si>
    <t xml:space="preserve">ไม้เคร่า </t>
  </si>
  <si>
    <t>30% ของไม้แบบ</t>
  </si>
  <si>
    <t>1.5.3</t>
  </si>
  <si>
    <t>ตะปู</t>
  </si>
  <si>
    <t>กก.</t>
  </si>
  <si>
    <t>0.25 กก./ไม้แบบ 1 ตร.ม.</t>
  </si>
  <si>
    <t>1.6</t>
  </si>
  <si>
    <t>งานเหล็กเสริมคอนกรีต</t>
  </si>
  <si>
    <t>1.6.1</t>
  </si>
  <si>
    <t>เหล็กเสริมคอนกรีตผิวเรียบ RB-6 มม.</t>
  </si>
  <si>
    <t>เผื่อ 5%</t>
  </si>
  <si>
    <t>1.6.2</t>
  </si>
  <si>
    <t>เหล็กเสริมคอนกรีตผิวเรียบ RB-9 มม.</t>
  </si>
  <si>
    <t>เผื่อ 7%</t>
  </si>
  <si>
    <t>1.6.3</t>
  </si>
  <si>
    <t>เหล็กเสริมคอนกรีตผิวข้ออ้อย DB-12 มม.</t>
  </si>
  <si>
    <t>เผื่อ 9%</t>
  </si>
  <si>
    <t>1.6.4</t>
  </si>
  <si>
    <t>เหล็กเสริมคอนกรีตผิวข้ออ้อย DB-16 มม.</t>
  </si>
  <si>
    <t>เผื่อ 11%</t>
  </si>
  <si>
    <t>1.6.5</t>
  </si>
  <si>
    <t>ลวดผูกเหล็ก</t>
  </si>
  <si>
    <t>30 กก./เหล็กเสริม 1 ตัน</t>
  </si>
  <si>
    <t>1.6.6</t>
  </si>
  <si>
    <t>เหล็กตะแกรง Wire Mesh 4 มม.@0.20 ม.</t>
  </si>
  <si>
    <t>1.7</t>
  </si>
  <si>
    <t xml:space="preserve">งานคอนกรีตส่วนผสม 1 : 2 : 4 </t>
  </si>
  <si>
    <t>1.8</t>
  </si>
  <si>
    <t xml:space="preserve">งานแผ่นพื้นสำเร็จรูปท้องเรียบ </t>
  </si>
  <si>
    <t>1.9</t>
  </si>
  <si>
    <t>งานทรายหยาบอัดแน่น</t>
  </si>
  <si>
    <t>1.10</t>
  </si>
  <si>
    <t>งานโครงหลังคาเหล็ก</t>
  </si>
  <si>
    <t>1.10.1</t>
  </si>
  <si>
    <t>เหล็กตัวซี 125 x 50 x 20 x 3.2 มม.</t>
  </si>
  <si>
    <t>1.10.2</t>
  </si>
  <si>
    <t>เหล็กตัวซี 100 x 50 x 20 x 2.3 มม.</t>
  </si>
  <si>
    <t>1.10.3</t>
  </si>
  <si>
    <t>เหล็กตัวซี 75 x 45 x 15 x 2.3 มม.</t>
  </si>
  <si>
    <t>1.10.4</t>
  </si>
  <si>
    <t>1.10.5</t>
  </si>
  <si>
    <t>1.10.6</t>
  </si>
  <si>
    <t>1.10.7</t>
  </si>
  <si>
    <t>แผ่นเพลท 200 x 200 x 6 มม.</t>
  </si>
  <si>
    <t>1.10.8</t>
  </si>
  <si>
    <t xml:space="preserve">ทาสีกันสนิมเหล็กโครงหลังคา </t>
  </si>
  <si>
    <t>รวมค่างานต้นทุน</t>
  </si>
  <si>
    <t>คอนกรีต</t>
  </si>
  <si>
    <t>ไม้แบบ</t>
  </si>
  <si>
    <t>คาน</t>
  </si>
  <si>
    <t>พื้น</t>
  </si>
  <si>
    <t>เหล็กตัวซี 125 x 50 x 20 x 2.3 มม.</t>
  </si>
  <si>
    <t>ม.</t>
  </si>
  <si>
    <t xml:space="preserve"> อาคารคอนกรีตเสริมเหล็ก สำนักงานหมวดทางหลวง (โมเดร์น)</t>
  </si>
  <si>
    <t>ฐานรากแบบฐานแผ่</t>
  </si>
  <si>
    <t>ฐานราก F1</t>
  </si>
  <si>
    <t>Backup</t>
  </si>
  <si>
    <t>แบบฟอร์มการถอดแบบสำรวจรายการและปริมาณงานคอนกรีต ไม้แบบ ไม้ค้ำยัน และเหล็กเสริมคอนกรีต</t>
  </si>
  <si>
    <t>คอนกรีต
(ลบ.ม.)</t>
  </si>
  <si>
    <t>ไม้แบบ
(ตร.ม.)</t>
  </si>
  <si>
    <t>เหล็กเส้นกลมผิวเรียบ/เมตร</t>
  </si>
  <si>
    <t>เหล็กเส้นกลมผิวข้ออ้อย/เมตร</t>
  </si>
  <si>
    <t>เหล็กตะแกรง Wire Mesh/ตร.ม.</t>
  </si>
  <si>
    <t>6 มม.</t>
  </si>
  <si>
    <t>9 มม.</t>
  </si>
  <si>
    <t>12 มม.</t>
  </si>
  <si>
    <t>16 มม.</t>
  </si>
  <si>
    <t>4 มม.@0.20</t>
  </si>
  <si>
    <t>งานฐานรากอาคาร</t>
  </si>
  <si>
    <t>งานเสาและตอม่ออาคาร</t>
  </si>
  <si>
    <t>เสา C1</t>
  </si>
  <si>
    <t>งานคานอาคาร</t>
  </si>
  <si>
    <t>คาน B1</t>
  </si>
  <si>
    <t>คาน B2</t>
  </si>
  <si>
    <t>คาน B3</t>
  </si>
  <si>
    <t>คาน B4</t>
  </si>
  <si>
    <t>งานพื้นอาคาร</t>
  </si>
  <si>
    <t>พื้น GS</t>
  </si>
  <si>
    <t>พื้น PS</t>
  </si>
  <si>
    <t>รวมปริมาณ</t>
  </si>
  <si>
    <t>B1</t>
  </si>
  <si>
    <t>B2</t>
  </si>
  <si>
    <t>B2(Cantilever)</t>
  </si>
  <si>
    <t>B3</t>
  </si>
  <si>
    <t>B4</t>
  </si>
  <si>
    <t>Sum</t>
  </si>
  <si>
    <t>กว้าง</t>
  </si>
  <si>
    <t>ยาว</t>
  </si>
  <si>
    <t>พื้นที่</t>
  </si>
  <si>
    <t>RB9</t>
  </si>
  <si>
    <t>รวม RB9</t>
  </si>
  <si>
    <t>GS</t>
  </si>
  <si>
    <t>PS</t>
  </si>
  <si>
    <t>S1</t>
  </si>
  <si>
    <t>S2</t>
  </si>
  <si>
    <t>อาคารคอนกรีตเสริมเหล็ก สำนักงานหมวดทางหลวง (โมเดร์น)</t>
  </si>
  <si>
    <t>ลึก</t>
  </si>
  <si>
    <t>ดินขุด</t>
  </si>
  <si>
    <t>ดินถมคืน</t>
  </si>
  <si>
    <t>คอนกรีตหยาบ</t>
  </si>
  <si>
    <t>คอนกรีตโครงสร้าง</t>
  </si>
  <si>
    <t>DB12</t>
  </si>
  <si>
    <t>จำนวน</t>
  </si>
  <si>
    <t>-</t>
  </si>
  <si>
    <t>ฐานราก FA</t>
  </si>
  <si>
    <t>ทราบหยาบ</t>
  </si>
  <si>
    <t>DB16</t>
  </si>
  <si>
    <t>ฐานราก FB</t>
  </si>
  <si>
    <t>ฐานราก FC</t>
  </si>
  <si>
    <t>RB6</t>
  </si>
  <si>
    <t>สูง</t>
  </si>
  <si>
    <t>RB6 @ 0.15 m.</t>
  </si>
  <si>
    <t>เสาตอม่อ-อะเส C1</t>
  </si>
  <si>
    <t>เสาตอม่อ-พื้น  CBFC</t>
  </si>
  <si>
    <t>เสาตอม่อ-พื้น CBFB</t>
  </si>
  <si>
    <t>เสาตอม่อ-พื้น C1FB</t>
  </si>
  <si>
    <t>เสาตอม่อ-พื้น CBFA</t>
  </si>
  <si>
    <t>เสาตอม่อ-พื้น C1FA</t>
  </si>
  <si>
    <t>เสาตอม่อ-พื้น CBF1</t>
  </si>
  <si>
    <t>เสาตอม่อ-พื้น C1F1</t>
  </si>
  <si>
    <t>B5</t>
  </si>
  <si>
    <t>A-B.1</t>
  </si>
  <si>
    <t>B.1-B</t>
  </si>
  <si>
    <t>B-C</t>
  </si>
  <si>
    <t>C-D</t>
  </si>
  <si>
    <t>D-E</t>
  </si>
  <si>
    <t>1-2</t>
  </si>
  <si>
    <t>2-3</t>
  </si>
  <si>
    <t>3-4</t>
  </si>
  <si>
    <t>จำนวนแถว(Lo)</t>
  </si>
  <si>
    <t>จำนวนแถว(Up)</t>
  </si>
  <si>
    <t>ทางลาด ขึ้น-ลง</t>
  </si>
  <si>
    <t>หนา</t>
  </si>
  <si>
    <t>DB12 @0.30</t>
  </si>
  <si>
    <t>DB12 @0.15</t>
  </si>
  <si>
    <t>RB9 @0.15</t>
  </si>
  <si>
    <t>เสา CB</t>
  </si>
  <si>
    <t>คาน B5</t>
  </si>
  <si>
    <t>พื้น S1</t>
  </si>
  <si>
    <t>พื้น S2</t>
  </si>
  <si>
    <t>งานโครงสร้างทางลาด ขึ้น-ลง</t>
  </si>
  <si>
    <t>ทรายหยาบ</t>
  </si>
  <si>
    <t>ฐานรากแบบตอกเสาเข็ม F1</t>
  </si>
  <si>
    <t xml:space="preserve">เสาเข็ม I-22 รับน้ำหนักปลอดภัย 20 ตัน
</t>
  </si>
  <si>
    <t xml:space="preserve">ค่าแรงงานตัดหัวเสาเข็ม I-22 
</t>
  </si>
  <si>
    <t>นน.=</t>
  </si>
  <si>
    <t>กก./เมตร</t>
  </si>
  <si>
    <t>1.4.3</t>
  </si>
  <si>
    <t>1.5.4</t>
  </si>
  <si>
    <t>1.5.5</t>
  </si>
  <si>
    <t>1.5.6</t>
  </si>
  <si>
    <t>1.9.1</t>
  </si>
  <si>
    <t>1.9.2</t>
  </si>
  <si>
    <t>1.9.3</t>
  </si>
  <si>
    <t>1.9.4</t>
  </si>
  <si>
    <t>1.9.5</t>
  </si>
  <si>
    <t>1.9.6</t>
  </si>
  <si>
    <t>1.9.7</t>
  </si>
  <si>
    <t>1.9.8</t>
  </si>
  <si>
    <t>คานเหล็ก</t>
  </si>
  <si>
    <t>SB1</t>
  </si>
  <si>
    <t>SB2</t>
  </si>
  <si>
    <t>อกไก่</t>
  </si>
  <si>
    <t>A-B</t>
  </si>
  <si>
    <t>P1(ดั้ง)</t>
  </si>
  <si>
    <t>รวม</t>
  </si>
  <si>
    <t>จันทัน</t>
  </si>
  <si>
    <t>แป</t>
  </si>
  <si>
    <t>TRUSS-1</t>
  </si>
  <si>
    <t>Upper Chord</t>
  </si>
  <si>
    <t>Lower Chord</t>
  </si>
  <si>
    <t>ชิ้นส่วน</t>
  </si>
  <si>
    <t>Varcital Web</t>
  </si>
  <si>
    <t>Diagonal Web</t>
  </si>
  <si>
    <t>Canopy</t>
  </si>
  <si>
    <t>เหล็กกล่อง 50 x 50 x 2.3 มม.</t>
  </si>
  <si>
    <t>เหล็กฉาก 40 x 40 x 4.0 มม.</t>
  </si>
  <si>
    <t>เหล็ก J-BOLTS RB 12 ยาว 0.30 m.</t>
  </si>
  <si>
    <t>พื้นที่ทาสี</t>
  </si>
  <si>
    <t>sum</t>
  </si>
  <si>
    <t>กก./แผ่น</t>
  </si>
  <si>
    <t>ตัว</t>
  </si>
  <si>
    <t>1.10.9</t>
  </si>
  <si>
    <t>1.9.9</t>
  </si>
  <si>
    <t>ตราสัญลักษณ์ "กรมทางหลวง" ศก.0.80 ม. สแตนเลส 304  กัดกรด ยกขอบหนา 2.5 ซม.</t>
  </si>
  <si>
    <t>L.S.</t>
  </si>
  <si>
    <t>ป้ายชื่อ "สำนักงานหมวดทางหลวงเดิมบางนางบวช" สูง 20 ซม. สแตนเลส 304 ยกขอบหนา 5 ซม.</t>
  </si>
  <si>
    <t>ชุด</t>
  </si>
  <si>
    <t>2.5.5</t>
  </si>
  <si>
    <t>2.5.6</t>
  </si>
  <si>
    <t>2.5.7</t>
  </si>
  <si>
    <t>2.5.8</t>
  </si>
  <si>
    <t>2.5.9</t>
  </si>
  <si>
    <t>2.5.10</t>
  </si>
  <si>
    <t>2.5.11</t>
  </si>
  <si>
    <t>2.6.1</t>
  </si>
  <si>
    <t>โถส้วมชักโครกนั่งราบ มีถังพักน้ำ ตรา American Standard รุ่น TF-2894SWC</t>
  </si>
  <si>
    <t>2.6.2</t>
  </si>
  <si>
    <t>สายฉีดชำระครบชุด ตรา Cotto รุ่น CT666N#WH</t>
  </si>
  <si>
    <t>2.6.3</t>
  </si>
  <si>
    <t>อ่างล้างหน้า ชนิดแขวนผนัง ตรา Cotto รุ่น C-013</t>
  </si>
  <si>
    <t>2.6.4</t>
  </si>
  <si>
    <t>ก๊อกน้ำเย็นอ่างล้างหน้า ตรา Cotto รุ่น CT169(HM)</t>
  </si>
  <si>
    <t>2.6.5</t>
  </si>
  <si>
    <t>สะดืออ่างล้างหน้าแบบกด ตรา Cotto รุ่น CT673(HM)</t>
  </si>
  <si>
    <t>2.6.6</t>
  </si>
  <si>
    <t>ท่อน้ำทิ้งอ่างล้างหน้า ตรา American Standard รุ่น A-8102N</t>
  </si>
  <si>
    <t>2.6.7</t>
  </si>
  <si>
    <t>สายน้ำดี ตรา American Standard รุ่น A-800.20</t>
  </si>
  <si>
    <t>2.6.8</t>
  </si>
  <si>
    <t>สต๊อปวาล์ว ตรา Cotto รุ่น CT179(HM)</t>
  </si>
  <si>
    <t>2.6.9</t>
  </si>
  <si>
    <t>ก๊อกล้างพื้น ตรา Watson รุ่น WS-0306L</t>
  </si>
  <si>
    <t>2.6.10</t>
  </si>
  <si>
    <t>2.6.11</t>
  </si>
  <si>
    <t>2.6.12</t>
  </si>
  <si>
    <t>ที่ใส่กระดาษทิชชู่ ตรา American Standard รุ่น K-2501-43-N</t>
  </si>
  <si>
    <t>2.6.13</t>
  </si>
  <si>
    <t>ตะแกรงดักกลิ่น Floor Drain 2 นิ้ว ตรา Cotto รุ่น CT640Z1(HM)</t>
  </si>
  <si>
    <t xml:space="preserve">กระจกเงาเจียรปลี ขนาด 80 x 100 ซม. </t>
  </si>
  <si>
    <t>2.7</t>
  </si>
  <si>
    <t>2.7.1</t>
  </si>
  <si>
    <t>2.7.2</t>
  </si>
  <si>
    <t>2</t>
  </si>
  <si>
    <t>งานสถาปัตยกรรม</t>
  </si>
  <si>
    <t>2.1</t>
  </si>
  <si>
    <t>งานหลังคาเมทัลชีทขึ้นรูปลอนสเปน</t>
  </si>
  <si>
    <t>2.1.1</t>
  </si>
  <si>
    <t>2.1.2</t>
  </si>
  <si>
    <t>ครอบสันหลังคา</t>
  </si>
  <si>
    <t>2.1.3</t>
  </si>
  <si>
    <t>แผ่นสะท้อนความร้อนใต้หลังคา</t>
  </si>
  <si>
    <t>2.1.5</t>
  </si>
  <si>
    <t>2.2</t>
  </si>
  <si>
    <t>งานฝ้าเพดาน</t>
  </si>
  <si>
    <t>2.2.1</t>
  </si>
  <si>
    <t>2.2.2</t>
  </si>
  <si>
    <t>2.2.3</t>
  </si>
  <si>
    <t>ฝ้าไฟเบอร์ซีเมนต์ระบายอากาศชนิดใช้ภายนอก หนา 6 มม. โครงคร่าวเหล็กชุบสังกะสี @ 0.40x1.00 ม.</t>
  </si>
  <si>
    <t>2.3</t>
  </si>
  <si>
    <t>งานผนัง</t>
  </si>
  <si>
    <t>2.3.1</t>
  </si>
  <si>
    <t>เสาเอ็นและคานทับหลัง (ชนิดก่อครึ่งแผ่น)</t>
  </si>
  <si>
    <t>2.3.2</t>
  </si>
  <si>
    <t>ผนังก่ออิฐมอญสามัญ (ก่อครึ่งก้อน)</t>
  </si>
  <si>
    <t>2.3.3</t>
  </si>
  <si>
    <t>ฉาบปูนผิวเรียบ (หนา 1.5 ซม.)</t>
  </si>
  <si>
    <t>2.3.4</t>
  </si>
  <si>
    <t>2.3.5</t>
  </si>
  <si>
    <t>2.3.6</t>
  </si>
  <si>
    <t>2.4</t>
  </si>
  <si>
    <t>งานพื้น</t>
  </si>
  <si>
    <t>2.4.1</t>
  </si>
  <si>
    <t>2.4.2</t>
  </si>
  <si>
    <t>ปูพื้นกระเบื้องดินเผาเคลือบเซรามิค ขนาด 16"x 16" ชนิดกันลื่น</t>
  </si>
  <si>
    <t>2.4.3</t>
  </si>
  <si>
    <t>ปูพื้นกระเบื้องดินเผาเคลือบเซรามิค ขนาด 12"x 24" ชนิดกันลื่น</t>
  </si>
  <si>
    <t>2.5</t>
  </si>
  <si>
    <t>งานประตู-หน้าต่าง</t>
  </si>
  <si>
    <t>2.5.1</t>
  </si>
  <si>
    <t>ประตู 1</t>
  </si>
  <si>
    <t>2.5.2</t>
  </si>
  <si>
    <t>ประตู 2</t>
  </si>
  <si>
    <t>2.5.3</t>
  </si>
  <si>
    <t>ประตู 3</t>
  </si>
  <si>
    <t>2.5.4</t>
  </si>
  <si>
    <t>ประตู 4</t>
  </si>
  <si>
    <t>ประตู 5</t>
  </si>
  <si>
    <t>หน้าต่าง 1</t>
  </si>
  <si>
    <t>หน้าต่าง 2</t>
  </si>
  <si>
    <t>หน้าต่าง 5</t>
  </si>
  <si>
    <t>หน้าต่าง 4</t>
  </si>
  <si>
    <t>หน้าต่าง 6</t>
  </si>
  <si>
    <t>2.6</t>
  </si>
  <si>
    <t>งานสุขภัณฑ์</t>
  </si>
  <si>
    <t>งานทาสี</t>
  </si>
  <si>
    <t xml:space="preserve">ทาสี สีน้ำอะคริลิค 100% ชนิดทาภายนอก (ปูนใหม่) </t>
  </si>
  <si>
    <t>ทาสี สีน้ำอะคริลิค 100% ชนิดทาภายใน (ปูนใหม่)</t>
  </si>
  <si>
    <t>หลังคากระจก Canopy</t>
  </si>
  <si>
    <t>ฝ้าเพดานแผ่นยิบซั่มบอร์ดขอบลาด หนา 9 มม. ขนาด 1.20x2.40 ม. โครงคร่าวเหล็กชุบสังกะสี @ 0.40x1.00 ม.</t>
  </si>
  <si>
    <t>ฝ้าเพดานแผ่นยิบซั่มบอร์ดขอบเรียบ หนา 9 มม. ขนาด 1.20x2.40 ม. ทนชื้น โครงคร่าวเหล็กชุบสังกะสี @ 0.40x1.00 ม.</t>
  </si>
  <si>
    <t>2.2.4</t>
  </si>
  <si>
    <t>ฝ้าไฟเบอร์ซีเมนต์ชนิดใช้ภายนอก หนา 6 มม. โครงคร่าวเหล็กชุบสังกะสี @ 0.40x1.00 ม.</t>
  </si>
  <si>
    <t>แผ่นเมทัลชีทความหนาอย่างน้อย0.35มม. สีเทา ติดฉนวน PE หนา 10 มม.</t>
  </si>
  <si>
    <t xml:space="preserve">ปูพื้นกระเบื้องแกรนิตโต้ ชนิดผิวเรียบมัน ขนาด 24"x 24" </t>
  </si>
  <si>
    <t>กระเบื้องกรุผนังดินเผาเคลือบเซรามิค ขนาด 16"x 16"</t>
  </si>
  <si>
    <t>ราวจับสแตนเลส สำหรับผู้พิการ</t>
  </si>
  <si>
    <t>2.1.6</t>
  </si>
  <si>
    <t>งานรางระบายน้ำฝนแผ่นเมทัลชีทโครงเหล็กชุปสังกะสี ขนาดช่องระบายน้ำ 0.22x0.44 ม.</t>
  </si>
  <si>
    <t>หลังคาเมทัลชีท</t>
  </si>
  <si>
    <t>หลังคาcanopy</t>
  </si>
  <si>
    <t>รางระบายน้ำ</t>
  </si>
  <si>
    <t>ฝ้าเพดาน</t>
  </si>
  <si>
    <t>C1</t>
  </si>
  <si>
    <t>C2</t>
  </si>
  <si>
    <t>C3</t>
  </si>
  <si>
    <t>C4</t>
  </si>
  <si>
    <t>ก่ออิฐ</t>
  </si>
  <si>
    <t>A-B/1</t>
  </si>
  <si>
    <t>A-B/2</t>
  </si>
  <si>
    <t>A-B/3</t>
  </si>
  <si>
    <t>A-B/4</t>
  </si>
  <si>
    <t>B-C/1</t>
  </si>
  <si>
    <t>B-C/2</t>
  </si>
  <si>
    <t>B-C/3</t>
  </si>
  <si>
    <t>B-C/4</t>
  </si>
  <si>
    <t>C-D/1</t>
  </si>
  <si>
    <t>C-D/2</t>
  </si>
  <si>
    <t>C-D/3</t>
  </si>
  <si>
    <t>C-D/4</t>
  </si>
  <si>
    <t>1-2/A</t>
  </si>
  <si>
    <t>1-2/B</t>
  </si>
  <si>
    <t>1-2/C</t>
  </si>
  <si>
    <t>1-2/D</t>
  </si>
  <si>
    <t>2-3/A</t>
  </si>
  <si>
    <t>2-3/B</t>
  </si>
  <si>
    <t>2-3/C</t>
  </si>
  <si>
    <t>2-3/D</t>
  </si>
  <si>
    <t>3-4/A</t>
  </si>
  <si>
    <t>3-4/B</t>
  </si>
  <si>
    <t>3-4/C</t>
  </si>
  <si>
    <t>3-4/D</t>
  </si>
  <si>
    <t>ป.1</t>
  </si>
  <si>
    <t>ป.2</t>
  </si>
  <si>
    <t>ป.3</t>
  </si>
  <si>
    <t>ป.4</t>
  </si>
  <si>
    <t>ป.5</t>
  </si>
  <si>
    <t>น.1</t>
  </si>
  <si>
    <t>น.2</t>
  </si>
  <si>
    <t>น.3</t>
  </si>
  <si>
    <t>น.4</t>
  </si>
  <si>
    <t>น.5</t>
  </si>
  <si>
    <t>น.6</t>
  </si>
  <si>
    <t>น.7</t>
  </si>
  <si>
    <t>น.8</t>
  </si>
  <si>
    <t>SUM</t>
  </si>
  <si>
    <t>ฉาบปูน</t>
  </si>
  <si>
    <t>ผ1.</t>
  </si>
  <si>
    <t>ผ2.</t>
  </si>
  <si>
    <t>ผ3.</t>
  </si>
  <si>
    <t>F1</t>
  </si>
  <si>
    <t>F2</t>
  </si>
  <si>
    <t>F3</t>
  </si>
  <si>
    <t>หน้าต่าง 3</t>
  </si>
  <si>
    <t>2.5.12</t>
  </si>
  <si>
    <t>2.5.13</t>
  </si>
  <si>
    <t>หน้าต่าง 7</t>
  </si>
  <si>
    <t>หน้าต่าง 8</t>
  </si>
  <si>
    <t>ประตู-หน้าต่าง</t>
  </si>
  <si>
    <t>ความยาวเอ็น</t>
  </si>
  <si>
    <t>น3</t>
  </si>
  <si>
    <t>ความยาวเอ็นผนังก่ออิฐ</t>
  </si>
  <si>
    <t>ผนังด้านนอก</t>
  </si>
  <si>
    <t>ผนังด้านใน</t>
  </si>
  <si>
    <t>ผ.1+C3+C4</t>
  </si>
  <si>
    <t>ผ.2+C1+C2</t>
  </si>
  <si>
    <t>งานระบบสุขาภิบาล</t>
  </si>
  <si>
    <t>3.1</t>
  </si>
  <si>
    <t>งานระบบน้ำเย็น (Cold Water System)</t>
  </si>
  <si>
    <t>หลักเกณฑ์ฯงานอาคาร</t>
  </si>
  <si>
    <t>บัญชีค่าแรง</t>
  </si>
  <si>
    <t>3.1.1</t>
  </si>
  <si>
    <t xml:space="preserve">ท่อพีวีซี ชนิดปลายธรรมดา ชั้น 13.5 Dia. 2" </t>
  </si>
  <si>
    <t>เส้น</t>
  </si>
  <si>
    <t xml:space="preserve">เผื่อ 10%, </t>
  </si>
  <si>
    <t>3.1.2</t>
  </si>
  <si>
    <t>3.1.3</t>
  </si>
  <si>
    <t>เผื่อ 10%,</t>
  </si>
  <si>
    <t>3.1.4</t>
  </si>
  <si>
    <t>ข้อต่อท่อ/ข้องอ อุปกรณ์จับยืดท่อและอื่นๆ (Accessories)</t>
  </si>
  <si>
    <t>3.1.5</t>
  </si>
  <si>
    <t>3.1.6</t>
  </si>
  <si>
    <t>3.1.7</t>
  </si>
  <si>
    <t>ก๊อกน้ำ (Stop Valve)  Dia.1/2"</t>
  </si>
  <si>
    <t>3.2</t>
  </si>
  <si>
    <t>งานระบบระบายและบำบัดน้ำเสีย (Soil,West,Vent System)</t>
  </si>
  <si>
    <t>3.2.1</t>
  </si>
  <si>
    <t xml:space="preserve">ท่อพีวีซี ชนิดปลายธรรมดา ชั้น 13.5 Dia. 4" </t>
  </si>
  <si>
    <t>3.2.2</t>
  </si>
  <si>
    <t>3.2.4</t>
  </si>
  <si>
    <t>3.2.5</t>
  </si>
  <si>
    <t>ท่อซีเมนต์ใยหิน ∅ 0.30 ม.</t>
  </si>
  <si>
    <t>3.2.6</t>
  </si>
  <si>
    <t>บ่อพักน้ำสำเร็จรูป (MANHOLE) ขนาด 0.60x0.60x0.80 ม.</t>
  </si>
  <si>
    <t>บ่อ</t>
  </si>
  <si>
    <t>3.2.7</t>
  </si>
  <si>
    <t>บ่อดักขยะ คสล. ขนาด 0.92x0.92x1.00 ม.</t>
  </si>
  <si>
    <t>3.2.8</t>
  </si>
  <si>
    <t>ถังดักไขมัน ( GREASE TRAP ) ขนาด 430x730x350 mm.</t>
  </si>
  <si>
    <t>3.2.9</t>
  </si>
  <si>
    <t>ถังบำบัดน้ำเสีย ขนาด 1000 ลิตร พร้อมอุปกรณ์ครบชุด</t>
  </si>
  <si>
    <t>3.2.10</t>
  </si>
  <si>
    <t>เสาเข็มหกเหลี่ยมกลวง ขนาด 0.15X0.15X4.00 ม..</t>
  </si>
  <si>
    <t>3.2.11</t>
  </si>
  <si>
    <t>งานดินขุด</t>
  </si>
  <si>
    <t>3.2.12</t>
  </si>
  <si>
    <t>ทรายหยาบบดอัดแน่น</t>
  </si>
  <si>
    <t>3.2.13</t>
  </si>
  <si>
    <t>คอนกรีตโครงสร้าง 1:2:4</t>
  </si>
  <si>
    <t>3.2.14</t>
  </si>
  <si>
    <t>เหล็กเสริมกลม SR-24 RB6</t>
  </si>
  <si>
    <t>3.2.15</t>
  </si>
  <si>
    <t>เหล็กเสริมกลม SR-24 RB9</t>
  </si>
  <si>
    <t>3.2.16</t>
  </si>
  <si>
    <t>ฝาถังเหล็กแผ่นขึ้นรูปขนาด Dia.490 mm. หนา 3.2 mm.</t>
  </si>
  <si>
    <t>(Cold Water System)</t>
  </si>
  <si>
    <t>ท่อ PVC Class 13.5</t>
  </si>
  <si>
    <t>Dia. 1 1/2"</t>
  </si>
  <si>
    <t>Ball Valve Dia. 1 1/2"</t>
  </si>
  <si>
    <t>Stop Valve Dia. 1/2"</t>
  </si>
  <si>
    <t>ก๊อกน้ำ Dia. 1/2"</t>
  </si>
  <si>
    <t>ปั๊มน้ำ</t>
  </si>
  <si>
    <t>ถังเก็บน้ำ</t>
  </si>
  <si>
    <t xml:space="preserve">ท่อพีวีซี ชนิดปลายธรรมดา ชั้น 13.5 Dia. 1 1/2" </t>
  </si>
  <si>
    <t xml:space="preserve">บอล (Ball Valve)  Dia. 1 1/2" </t>
  </si>
  <si>
    <t>ก๊อกล้างพื้น Dia.1/2"</t>
  </si>
  <si>
    <t>ปั๊มน้ำอัตโนมัติแรงดันคงที่ ขนาด 150 W พร้อมอุปกรณ์ครบชุด</t>
  </si>
  <si>
    <t>ถังเก็บน้ำแบบวางบนดิน Polymer Elixer ขนาดความจุ 1,500 ลิตร พร้อมอุปกรณ์ครบชุด</t>
  </si>
  <si>
    <t>(Soil,West,Vent System)</t>
  </si>
  <si>
    <t>Dia. 2"</t>
  </si>
  <si>
    <t>Dia. 4"</t>
  </si>
  <si>
    <t>ท่อคอนกรีต Dia. 0.30 m.</t>
  </si>
  <si>
    <t>บ่อพัก คสล.</t>
  </si>
  <si>
    <t>บ่อดักขยะ</t>
  </si>
  <si>
    <t>บ่อดักไขมัน</t>
  </si>
  <si>
    <t>ถังบำบัด</t>
  </si>
  <si>
    <t>ฝาทองเหลือง Dia.4"</t>
  </si>
  <si>
    <t>ฐานและฝาถังบำบัด</t>
  </si>
  <si>
    <t>เสาเข็ม</t>
  </si>
  <si>
    <t>ทรายบดอัด</t>
  </si>
  <si>
    <t>ผนังก่ออิฐ</t>
  </si>
  <si>
    <t>ฝาถังเหล็ก Dia.490 mm.</t>
  </si>
  <si>
    <t>เหล็กเสริม RB6</t>
  </si>
  <si>
    <t>เหล็กเสริม RB9</t>
  </si>
  <si>
    <t>3.2.3</t>
  </si>
  <si>
    <t>งานระบบไฟฟ้า</t>
  </si>
  <si>
    <t>4.1</t>
  </si>
  <si>
    <t>แผงสวิตช์ย่อย(Load Center )</t>
  </si>
  <si>
    <t>4.1.1</t>
  </si>
  <si>
    <t>4.1.2</t>
  </si>
  <si>
    <t>4.1.3</t>
  </si>
  <si>
    <t>4.1.4</t>
  </si>
  <si>
    <t>4.1.5</t>
  </si>
  <si>
    <t>L.S</t>
  </si>
  <si>
    <t>ค่าแรง 30% ของค่าวัสดุ</t>
  </si>
  <si>
    <t>4.1.6</t>
  </si>
  <si>
    <t>อุปกรณ์อื่นๆ (Accessories)</t>
  </si>
  <si>
    <t>4.2</t>
  </si>
  <si>
    <t>สายไฟฟ้า ( Cable )</t>
  </si>
  <si>
    <t>4.2.1</t>
  </si>
  <si>
    <t>เมตร</t>
  </si>
  <si>
    <t>4.2.2</t>
  </si>
  <si>
    <t>สาย THW. 10 Sq.mm.</t>
  </si>
  <si>
    <t>4.2.3</t>
  </si>
  <si>
    <t>สาย THW. 6 q.mm.</t>
  </si>
  <si>
    <t>4.2.4</t>
  </si>
  <si>
    <t>4.2.5</t>
  </si>
  <si>
    <t>สาย THW. 2.5 q.mm.</t>
  </si>
  <si>
    <t>4.2.6</t>
  </si>
  <si>
    <t>สาย THW. 1.5 q.mm.</t>
  </si>
  <si>
    <t>4.3</t>
  </si>
  <si>
    <t>ท่อร้อยสายไฟฟ้า (Conduit)</t>
  </si>
  <si>
    <t>4.3.1</t>
  </si>
  <si>
    <t>ท่อร้อยสาย PVC. Dia. 1/2"</t>
  </si>
  <si>
    <t>4.3.2</t>
  </si>
  <si>
    <t>อุปกรณ์จับยึดและอุปกรณ์อื่นๆ (Accessories)</t>
  </si>
  <si>
    <t>เหมา</t>
  </si>
  <si>
    <t>4.4</t>
  </si>
  <si>
    <t>ดวงโคมไฟฟ้า (Lighting Fixture)</t>
  </si>
  <si>
    <t>4.4.1</t>
  </si>
  <si>
    <t>4.4.2</t>
  </si>
  <si>
    <t>4.5</t>
  </si>
  <si>
    <t>สวิตช์ไฟฟ้าและเต้ารับ (Switch and Power Outlet)</t>
  </si>
  <si>
    <t>4.5.1</t>
  </si>
  <si>
    <t>จุด</t>
  </si>
  <si>
    <t>4.5.3</t>
  </si>
  <si>
    <t>ปลั๊กไฟฟ้าคู่ทั่วไป   แบบ Ground</t>
  </si>
  <si>
    <t>4.5.5</t>
  </si>
  <si>
    <t xml:space="preserve">ปลั๊กโทรศัพท์ </t>
  </si>
  <si>
    <t xml:space="preserve">ปลั๊กโทรทัศน์   </t>
  </si>
  <si>
    <t>วงจรแสงสว่าง</t>
  </si>
  <si>
    <t>สาย THW # 1.50 Sq.mm.</t>
  </si>
  <si>
    <t xml:space="preserve"> - Load Center 2P แบบ 10 ช่อง</t>
  </si>
  <si>
    <t xml:space="preserve"> - ELCB. 1P,16 AT. w/ Enclosure</t>
  </si>
  <si>
    <t xml:space="preserve"> - ELCB. 1P, 20 AT. w/ Enclosure</t>
  </si>
  <si>
    <t xml:space="preserve"> - ELCB. 1P, 32 AT. w/ Enclosure</t>
  </si>
  <si>
    <t xml:space="preserve"> - Grounding System</t>
  </si>
  <si>
    <t xml:space="preserve"> - อุปกรณ์อื่นๆ (Accessories)</t>
  </si>
  <si>
    <t>ดวงโคม DOWNLIGHT ติดตั้งฝังฝ้าเพดาน ขนาด 6'' สีขาว แบบเหลี่ยม หลอด LED E27x1 9W(720Lumen) Daylightพร้อมอุปกรณ์ภายในครบชุด</t>
  </si>
  <si>
    <t>รางนีออน LED T8 ความยาว 1.20 ม. หลอด Daylight 20W พร้อมอุปกรณ์ภายในครบชุด</t>
  </si>
  <si>
    <t>ระบบปรับอากาศในอาคาร</t>
  </si>
  <si>
    <t>เครื่องปรับอากาศขนาด 12,000 BTU พร้อมติดตั้งและอุปกรณ์ครบชุด</t>
  </si>
  <si>
    <t>เครื่องปรับอากาศขนาด 27,000 BTU พร้อมติดตั้งและอุปกรณ์ครบชุด</t>
  </si>
  <si>
    <t>เครื่องปรับอากาศขนาด 36,000 BTU พร้อมติดตั้งและอุปกรณ์ครบชุด</t>
  </si>
  <si>
    <t>สวิชต์ไฟฟ้าแบบสวิชต์ทางเดียว พร้อมฝา</t>
  </si>
  <si>
    <t>ปลั๊กไฟฟ้าคู่    แบบกันน้ำ</t>
  </si>
  <si>
    <t>ปลั๊กอินเตอร์เนต 1 Gb ETHERNET Wireless</t>
  </si>
  <si>
    <t>สาย THW # 2.50 Sq.mm.</t>
  </si>
  <si>
    <t>สาย THW # 35 Sq.mm.</t>
  </si>
  <si>
    <t>สาย THW # 10 Sq.mm.</t>
  </si>
  <si>
    <t>สาย THW # 6 Sq.mm.</t>
  </si>
  <si>
    <t>สายระบบคอมผิวเตอร์</t>
  </si>
  <si>
    <t>สาย THW. 35 Sq.mm.</t>
  </si>
  <si>
    <t>รางนีออน LED T8 ความยาว 1.20 ม.</t>
  </si>
  <si>
    <t>สายระบบคอมพิวเตอร์</t>
  </si>
  <si>
    <t>4.2.7</t>
  </si>
  <si>
    <t>4.5.2.</t>
  </si>
  <si>
    <t>4.5.4.</t>
  </si>
  <si>
    <t>4.5.6.</t>
  </si>
  <si>
    <t>4.6</t>
  </si>
  <si>
    <t>4.6.1</t>
  </si>
  <si>
    <t>4.6.2</t>
  </si>
  <si>
    <t>4.6.3</t>
  </si>
  <si>
    <t xml:space="preserve">ดวงโคม DOWNLIGHT ติดตั้งฝังฝ้าเพดาน ขนาด 6'' </t>
  </si>
  <si>
    <t>สวิชต์ไฟฟ้าแบบสวิชต์ทางเดียว</t>
  </si>
  <si>
    <t>ปลั๊กอินเตอร์เนต</t>
  </si>
  <si>
    <t>ปลั๊กโทรทัศน์</t>
  </si>
  <si>
    <t>ปลั๊กโทรศัพท์</t>
  </si>
  <si>
    <t>เครื่องปรับอากาศขนาด 12,000 BTU</t>
  </si>
  <si>
    <t>เครื่องปรับอากาศขนาด 27,000 BTU</t>
  </si>
  <si>
    <t>เครื่องปรับอากาศขนาด 36,000 BTU</t>
  </si>
  <si>
    <t>โถปัสสาวะชาย</t>
  </si>
  <si>
    <t>2.6.14</t>
  </si>
  <si>
    <t xml:space="preserve"> อาคารคอนกรีตเสริมเหล็ก สำนักงานหมวดทางหลวง (โมเดิร์น)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</si>
</sst>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_-* #,##0_-;\-* #,##0_-;_-* &quot;-&quot;??_-;_-@_-"/>
    <numFmt numFmtId="167" formatCode="0.0000"/>
    <numFmt numFmtId="168" formatCode="0.00000"/>
  </numFmts>
  <fonts count="15">
    <font>
      <sz val="16"/>
      <color theme="1"/>
      <name val="Angsan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8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0"/>
      <name val="TH SarabunPSK"/>
      <family val="2"/>
    </font>
    <font>
      <sz val="18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  <family val="2"/>
      <charset val="222"/>
    </font>
    <font>
      <sz val="16"/>
      <color rgb="FFFF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13" fillId="0" borderId="0"/>
  </cellStyleXfs>
  <cellXfs count="326">
    <xf numFmtId="0" fontId="0" fillId="0" borderId="0" xfId="0"/>
    <xf numFmtId="0" fontId="6" fillId="0" borderId="13" xfId="2" applyNumberFormat="1" applyFont="1" applyFill="1" applyBorder="1" applyAlignment="1">
      <alignment horizontal="center" vertical="top" wrapText="1"/>
    </xf>
    <xf numFmtId="0" fontId="0" fillId="0" borderId="0" xfId="0" applyFill="1"/>
    <xf numFmtId="0" fontId="1" fillId="0" borderId="0" xfId="1"/>
    <xf numFmtId="0" fontId="5" fillId="0" borderId="0" xfId="1" applyFont="1" applyAlignment="1">
      <alignment vertical="top"/>
    </xf>
    <xf numFmtId="0" fontId="6" fillId="0" borderId="0" xfId="1" applyFont="1" applyAlignment="1">
      <alignment vertical="top"/>
    </xf>
    <xf numFmtId="0" fontId="6" fillId="0" borderId="0" xfId="1" applyFont="1" applyBorder="1" applyAlignment="1">
      <alignment horizontal="center" vertical="top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164" fontId="6" fillId="0" borderId="0" xfId="2" applyFont="1" applyFill="1" applyAlignment="1">
      <alignment vertical="top"/>
    </xf>
    <xf numFmtId="0" fontId="9" fillId="0" borderId="0" xfId="1" applyFont="1" applyAlignment="1">
      <alignment vertical="top"/>
    </xf>
    <xf numFmtId="0" fontId="7" fillId="0" borderId="0" xfId="1" applyFont="1" applyAlignment="1">
      <alignment vertical="top"/>
    </xf>
    <xf numFmtId="164" fontId="6" fillId="0" borderId="0" xfId="2" applyFont="1" applyAlignment="1">
      <alignment vertical="top"/>
    </xf>
    <xf numFmtId="0" fontId="6" fillId="0" borderId="0" xfId="1" applyFont="1" applyFill="1" applyAlignment="1">
      <alignment vertical="top"/>
    </xf>
    <xf numFmtId="0" fontId="6" fillId="0" borderId="13" xfId="1" applyFont="1" applyBorder="1" applyAlignment="1">
      <alignment vertical="top"/>
    </xf>
    <xf numFmtId="0" fontId="6" fillId="0" borderId="13" xfId="1" applyFont="1" applyFill="1" applyBorder="1" applyAlignment="1">
      <alignment vertical="top"/>
    </xf>
    <xf numFmtId="0" fontId="6" fillId="0" borderId="0" xfId="1" applyFont="1" applyAlignment="1">
      <alignment horizontal="center" vertical="top" wrapText="1"/>
    </xf>
    <xf numFmtId="0" fontId="7" fillId="0" borderId="12" xfId="1" applyNumberFormat="1" applyFont="1" applyBorder="1" applyAlignment="1">
      <alignment horizontal="center" vertical="top" wrapText="1"/>
    </xf>
    <xf numFmtId="164" fontId="6" fillId="0" borderId="12" xfId="2" applyFont="1" applyBorder="1" applyAlignment="1">
      <alignment horizontal="center" vertical="top" wrapText="1"/>
    </xf>
    <xf numFmtId="164" fontId="6" fillId="0" borderId="12" xfId="2" applyFont="1" applyBorder="1" applyAlignment="1">
      <alignment vertical="top"/>
    </xf>
    <xf numFmtId="0" fontId="6" fillId="0" borderId="12" xfId="1" applyFont="1" applyBorder="1" applyAlignment="1">
      <alignment vertical="top"/>
    </xf>
    <xf numFmtId="49" fontId="6" fillId="0" borderId="13" xfId="1" applyNumberFormat="1" applyFont="1" applyBorder="1" applyAlignment="1">
      <alignment horizontal="center" vertical="top" wrapText="1"/>
    </xf>
    <xf numFmtId="0" fontId="6" fillId="0" borderId="13" xfId="1" applyNumberFormat="1" applyFont="1" applyFill="1" applyBorder="1" applyAlignment="1">
      <alignment horizontal="left" vertical="top" wrapText="1"/>
    </xf>
    <xf numFmtId="164" fontId="6" fillId="0" borderId="13" xfId="2" applyFont="1" applyBorder="1" applyAlignment="1">
      <alignment horizontal="center" vertical="top" wrapText="1"/>
    </xf>
    <xf numFmtId="0" fontId="6" fillId="0" borderId="13" xfId="1" applyNumberFormat="1" applyFont="1" applyBorder="1" applyAlignment="1">
      <alignment horizontal="center" vertical="top" wrapText="1"/>
    </xf>
    <xf numFmtId="164" fontId="6" fillId="2" borderId="13" xfId="2" applyFont="1" applyFill="1" applyBorder="1" applyAlignment="1">
      <alignment horizontal="center" vertical="top" wrapText="1"/>
    </xf>
    <xf numFmtId="164" fontId="6" fillId="0" borderId="13" xfId="2" applyFont="1" applyBorder="1" applyAlignment="1">
      <alignment vertical="top"/>
    </xf>
    <xf numFmtId="49" fontId="6" fillId="0" borderId="13" xfId="1" applyNumberFormat="1" applyFont="1" applyFill="1" applyBorder="1" applyAlignment="1">
      <alignment horizontal="center" vertical="top" wrapText="1"/>
    </xf>
    <xf numFmtId="0" fontId="7" fillId="0" borderId="4" xfId="1" applyFont="1" applyBorder="1" applyAlignment="1">
      <alignment vertical="top"/>
    </xf>
    <xf numFmtId="164" fontId="7" fillId="0" borderId="4" xfId="1" applyNumberFormat="1" applyFont="1" applyBorder="1" applyAlignment="1">
      <alignment vertical="top"/>
    </xf>
    <xf numFmtId="164" fontId="6" fillId="0" borderId="0" xfId="1" applyNumberFormat="1" applyFont="1" applyAlignment="1">
      <alignment vertical="top"/>
    </xf>
    <xf numFmtId="49" fontId="8" fillId="0" borderId="12" xfId="1" applyNumberFormat="1" applyFont="1" applyFill="1" applyBorder="1" applyAlignment="1">
      <alignment horizontal="left" vertical="top" wrapText="1"/>
    </xf>
    <xf numFmtId="49" fontId="6" fillId="0" borderId="12" xfId="1" applyNumberFormat="1" applyFont="1" applyBorder="1" applyAlignment="1">
      <alignment horizontal="center" vertical="top" wrapText="1"/>
    </xf>
    <xf numFmtId="164" fontId="6" fillId="0" borderId="13" xfId="1" applyNumberFormat="1" applyFont="1" applyBorder="1" applyAlignment="1">
      <alignment vertical="top"/>
    </xf>
    <xf numFmtId="164" fontId="6" fillId="0" borderId="12" xfId="2" applyFont="1" applyFill="1" applyBorder="1" applyAlignment="1">
      <alignment horizontal="center" vertical="top" wrapText="1"/>
    </xf>
    <xf numFmtId="164" fontId="6" fillId="0" borderId="13" xfId="2" applyFont="1" applyFill="1" applyBorder="1" applyAlignment="1">
      <alignment horizontal="center" vertical="top" wrapText="1"/>
    </xf>
    <xf numFmtId="0" fontId="6" fillId="0" borderId="13" xfId="1" applyNumberFormat="1" applyFont="1" applyFill="1" applyBorder="1" applyAlignment="1">
      <alignment horizontal="center" vertical="top" wrapText="1"/>
    </xf>
    <xf numFmtId="164" fontId="6" fillId="0" borderId="13" xfId="2" applyFont="1" applyFill="1" applyBorder="1" applyAlignment="1">
      <alignment vertical="top"/>
    </xf>
    <xf numFmtId="164" fontId="6" fillId="0" borderId="4" xfId="2" applyFont="1" applyBorder="1" applyAlignment="1">
      <alignment vertical="top"/>
    </xf>
    <xf numFmtId="0" fontId="6" fillId="0" borderId="13" xfId="1" applyNumberFormat="1" applyFont="1" applyFill="1" applyBorder="1" applyAlignment="1">
      <alignment horizontal="left" vertical="top"/>
    </xf>
    <xf numFmtId="49" fontId="6" fillId="0" borderId="13" xfId="1" applyNumberFormat="1" applyFont="1" applyFill="1" applyBorder="1" applyAlignment="1">
      <alignment horizontal="left" vertical="top"/>
    </xf>
    <xf numFmtId="0" fontId="7" fillId="0" borderId="4" xfId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top"/>
    </xf>
    <xf numFmtId="4" fontId="7" fillId="0" borderId="4" xfId="10" applyNumberFormat="1" applyFont="1" applyBorder="1" applyAlignment="1">
      <alignment horizontal="center" vertical="center" wrapText="1"/>
    </xf>
    <xf numFmtId="4" fontId="6" fillId="0" borderId="0" xfId="10" applyNumberFormat="1" applyFont="1" applyAlignment="1">
      <alignment vertical="center"/>
    </xf>
    <xf numFmtId="4" fontId="6" fillId="0" borderId="7" xfId="10" applyNumberFormat="1" applyFont="1" applyBorder="1" applyAlignment="1">
      <alignment horizontal="left" vertical="center" wrapText="1"/>
    </xf>
    <xf numFmtId="4" fontId="6" fillId="0" borderId="7" xfId="2" applyNumberFormat="1" applyFont="1" applyBorder="1" applyAlignment="1">
      <alignment horizontal="center" vertical="center" wrapText="1"/>
    </xf>
    <xf numFmtId="4" fontId="6" fillId="0" borderId="7" xfId="10" applyNumberFormat="1" applyFont="1" applyBorder="1" applyAlignment="1">
      <alignment vertical="center"/>
    </xf>
    <xf numFmtId="4" fontId="6" fillId="0" borderId="9" xfId="10" applyNumberFormat="1" applyFont="1" applyBorder="1" applyAlignment="1">
      <alignment horizontal="left" vertical="center" wrapText="1"/>
    </xf>
    <xf numFmtId="4" fontId="6" fillId="0" borderId="9" xfId="2" applyNumberFormat="1" applyFont="1" applyBorder="1" applyAlignment="1">
      <alignment horizontal="center" vertical="center" wrapText="1"/>
    </xf>
    <xf numFmtId="4" fontId="6" fillId="0" borderId="9" xfId="10" applyNumberFormat="1" applyFont="1" applyBorder="1" applyAlignment="1">
      <alignment vertical="center"/>
    </xf>
    <xf numFmtId="4" fontId="6" fillId="0" borderId="9" xfId="2" applyNumberFormat="1" applyFont="1" applyFill="1" applyBorder="1" applyAlignment="1">
      <alignment horizontal="center" vertical="center" wrapText="1"/>
    </xf>
    <xf numFmtId="4" fontId="6" fillId="0" borderId="9" xfId="10" applyNumberFormat="1" applyFont="1" applyFill="1" applyBorder="1" applyAlignment="1">
      <alignment horizontal="left" vertical="center" wrapText="1"/>
    </xf>
    <xf numFmtId="4" fontId="7" fillId="0" borderId="4" xfId="2" applyNumberFormat="1" applyFont="1" applyBorder="1" applyAlignment="1">
      <alignment horizontal="center" vertical="center" wrapText="1"/>
    </xf>
    <xf numFmtId="4" fontId="7" fillId="0" borderId="0" xfId="10" applyNumberFormat="1" applyFont="1" applyAlignment="1">
      <alignment vertical="center"/>
    </xf>
    <xf numFmtId="4" fontId="6" fillId="0" borderId="0" xfId="10" applyNumberFormat="1" applyFont="1" applyBorder="1" applyAlignment="1">
      <alignment horizontal="center" vertical="top"/>
    </xf>
    <xf numFmtId="4" fontId="6" fillId="0" borderId="4" xfId="10" applyNumberFormat="1" applyFont="1" applyBorder="1" applyAlignment="1">
      <alignment horizontal="center" vertical="center"/>
    </xf>
    <xf numFmtId="4" fontId="6" fillId="0" borderId="4" xfId="10" applyNumberFormat="1" applyFont="1" applyBorder="1" applyAlignment="1">
      <alignment horizontal="center" vertical="top"/>
    </xf>
    <xf numFmtId="4" fontId="6" fillId="0" borderId="4" xfId="2" applyNumberFormat="1" applyFont="1" applyBorder="1" applyAlignment="1">
      <alignment horizontal="center" vertical="top"/>
    </xf>
    <xf numFmtId="4" fontId="6" fillId="0" borderId="13" xfId="10" applyNumberFormat="1" applyFont="1" applyBorder="1" applyAlignment="1">
      <alignment horizontal="right" vertical="top"/>
    </xf>
    <xf numFmtId="4" fontId="6" fillId="0" borderId="13" xfId="2" applyNumberFormat="1" applyFont="1" applyBorder="1" applyAlignment="1">
      <alignment vertical="top"/>
    </xf>
    <xf numFmtId="4" fontId="6" fillId="0" borderId="4" xfId="10" applyNumberFormat="1" applyFont="1" applyBorder="1" applyAlignment="1">
      <alignment horizontal="right" vertical="top"/>
    </xf>
    <xf numFmtId="4" fontId="6" fillId="0" borderId="4" xfId="2" applyNumberFormat="1" applyFont="1" applyBorder="1" applyAlignment="1">
      <alignment vertical="top"/>
    </xf>
    <xf numFmtId="4" fontId="6" fillId="0" borderId="0" xfId="10" applyNumberFormat="1" applyFont="1" applyAlignment="1">
      <alignment horizontal="right" vertical="top"/>
    </xf>
    <xf numFmtId="4" fontId="6" fillId="0" borderId="0" xfId="2" applyNumberFormat="1" applyFont="1" applyAlignment="1">
      <alignment vertical="top"/>
    </xf>
    <xf numFmtId="4" fontId="6" fillId="0" borderId="4" xfId="2" applyNumberFormat="1" applyFont="1" applyFill="1" applyBorder="1" applyAlignment="1">
      <alignment vertical="top"/>
    </xf>
    <xf numFmtId="4" fontId="6" fillId="0" borderId="4" xfId="2" applyNumberFormat="1" applyFont="1" applyBorder="1" applyAlignment="1">
      <alignment horizontal="right" vertical="top"/>
    </xf>
    <xf numFmtId="0" fontId="6" fillId="0" borderId="7" xfId="10" applyNumberFormat="1" applyFont="1" applyBorder="1" applyAlignment="1">
      <alignment horizontal="center" vertical="center" wrapText="1"/>
    </xf>
    <xf numFmtId="0" fontId="6" fillId="0" borderId="9" xfId="10" applyNumberFormat="1" applyFont="1" applyBorder="1" applyAlignment="1">
      <alignment horizontal="center" vertical="center" wrapText="1"/>
    </xf>
    <xf numFmtId="0" fontId="7" fillId="0" borderId="4" xfId="10" applyNumberFormat="1" applyFont="1" applyBorder="1" applyAlignment="1">
      <alignment horizontal="center" vertical="center" wrapText="1"/>
    </xf>
    <xf numFmtId="4" fontId="11" fillId="0" borderId="0" xfId="0" applyNumberFormat="1" applyFont="1"/>
    <xf numFmtId="0" fontId="11" fillId="0" borderId="0" xfId="0" applyNumberFormat="1" applyFont="1"/>
    <xf numFmtId="4" fontId="9" fillId="0" borderId="0" xfId="10" applyNumberFormat="1" applyFont="1"/>
    <xf numFmtId="4" fontId="11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/>
    </xf>
    <xf numFmtId="4" fontId="11" fillId="0" borderId="4" xfId="0" applyNumberFormat="1" applyFont="1" applyBorder="1" applyAlignment="1">
      <alignment horizontal="right"/>
    </xf>
    <xf numFmtId="4" fontId="11" fillId="0" borderId="0" xfId="0" applyNumberFormat="1" applyFont="1" applyAlignment="1">
      <alignment horizontal="right"/>
    </xf>
    <xf numFmtId="4" fontId="6" fillId="3" borderId="0" xfId="0" applyNumberFormat="1" applyFont="1" applyFill="1"/>
    <xf numFmtId="4" fontId="11" fillId="0" borderId="0" xfId="0" applyNumberFormat="1" applyFont="1" applyFill="1" applyBorder="1" applyAlignment="1">
      <alignment horizontal="right"/>
    </xf>
    <xf numFmtId="4" fontId="11" fillId="0" borderId="4" xfId="0" applyNumberFormat="1" applyFont="1" applyFill="1" applyBorder="1" applyAlignment="1">
      <alignment horizontal="right"/>
    </xf>
    <xf numFmtId="4" fontId="11" fillId="3" borderId="0" xfId="0" applyNumberFormat="1" applyFont="1" applyFill="1"/>
    <xf numFmtId="4" fontId="6" fillId="0" borderId="14" xfId="2" applyNumberFormat="1" applyFont="1" applyBorder="1" applyAlignment="1">
      <alignment vertical="top"/>
    </xf>
    <xf numFmtId="49" fontId="6" fillId="0" borderId="13" xfId="10" applyNumberFormat="1" applyFont="1" applyBorder="1" applyAlignment="1">
      <alignment horizontal="right" vertical="top"/>
    </xf>
    <xf numFmtId="49" fontId="6" fillId="0" borderId="14" xfId="10" applyNumberFormat="1" applyFont="1" applyBorder="1" applyAlignment="1">
      <alignment horizontal="right" vertical="top"/>
    </xf>
    <xf numFmtId="4" fontId="9" fillId="0" borderId="0" xfId="10" applyNumberFormat="1" applyFont="1" applyBorder="1"/>
    <xf numFmtId="4" fontId="6" fillId="0" borderId="12" xfId="10" applyNumberFormat="1" applyFont="1" applyBorder="1"/>
    <xf numFmtId="4" fontId="6" fillId="0" borderId="13" xfId="10" applyNumberFormat="1" applyFont="1" applyBorder="1"/>
    <xf numFmtId="4" fontId="6" fillId="0" borderId="14" xfId="10" applyNumberFormat="1" applyFont="1" applyBorder="1"/>
    <xf numFmtId="4" fontId="6" fillId="0" borderId="1" xfId="2" applyNumberFormat="1" applyFont="1" applyBorder="1" applyAlignment="1">
      <alignment vertical="top"/>
    </xf>
    <xf numFmtId="4" fontId="6" fillId="0" borderId="4" xfId="10" applyNumberFormat="1" applyFont="1" applyBorder="1" applyAlignment="1">
      <alignment vertical="top"/>
    </xf>
    <xf numFmtId="4" fontId="11" fillId="0" borderId="4" xfId="0" applyNumberFormat="1" applyFont="1" applyBorder="1"/>
    <xf numFmtId="4" fontId="6" fillId="4" borderId="4" xfId="2" applyNumberFormat="1" applyFont="1" applyFill="1" applyBorder="1" applyAlignment="1">
      <alignment horizontal="center" vertical="top"/>
    </xf>
    <xf numFmtId="4" fontId="6" fillId="4" borderId="4" xfId="2" applyNumberFormat="1" applyFont="1" applyFill="1" applyBorder="1" applyAlignment="1">
      <alignment vertical="top"/>
    </xf>
    <xf numFmtId="4" fontId="6" fillId="4" borderId="4" xfId="10" applyNumberFormat="1" applyFont="1" applyFill="1" applyBorder="1" applyAlignment="1">
      <alignment vertical="top"/>
    </xf>
    <xf numFmtId="4" fontId="9" fillId="4" borderId="4" xfId="10" applyNumberFormat="1" applyFont="1" applyFill="1" applyBorder="1"/>
    <xf numFmtId="4" fontId="11" fillId="4" borderId="4" xfId="0" applyNumberFormat="1" applyFont="1" applyFill="1" applyBorder="1"/>
    <xf numFmtId="4" fontId="6" fillId="5" borderId="4" xfId="2" applyNumberFormat="1" applyFont="1" applyFill="1" applyBorder="1" applyAlignment="1">
      <alignment vertical="top"/>
    </xf>
    <xf numFmtId="4" fontId="11" fillId="0" borderId="0" xfId="0" applyNumberFormat="1" applyFont="1" applyFill="1" applyBorder="1"/>
    <xf numFmtId="4" fontId="6" fillId="0" borderId="7" xfId="2" applyNumberFormat="1" applyFont="1" applyBorder="1" applyAlignment="1">
      <alignment horizontal="center" vertical="center"/>
    </xf>
    <xf numFmtId="4" fontId="6" fillId="0" borderId="9" xfId="2" applyNumberFormat="1" applyFont="1" applyBorder="1" applyAlignment="1">
      <alignment horizontal="center" vertical="center"/>
    </xf>
    <xf numFmtId="4" fontId="6" fillId="0" borderId="7" xfId="10" applyNumberFormat="1" applyFont="1" applyBorder="1" applyAlignment="1">
      <alignment horizontal="center" vertical="center"/>
    </xf>
    <xf numFmtId="4" fontId="6" fillId="0" borderId="9" xfId="10" applyNumberFormat="1" applyFont="1" applyBorder="1" applyAlignment="1">
      <alignment horizontal="center" vertical="center"/>
    </xf>
    <xf numFmtId="4" fontId="6" fillId="0" borderId="9" xfId="10" applyNumberFormat="1" applyFont="1" applyFill="1" applyBorder="1" applyAlignment="1">
      <alignment horizontal="center" vertical="center"/>
    </xf>
    <xf numFmtId="4" fontId="7" fillId="0" borderId="4" xfId="10" applyNumberFormat="1" applyFont="1" applyBorder="1" applyAlignment="1">
      <alignment horizontal="center" vertical="center"/>
    </xf>
    <xf numFmtId="4" fontId="11" fillId="0" borderId="1" xfId="0" applyNumberFormat="1" applyFont="1" applyBorder="1"/>
    <xf numFmtId="4" fontId="11" fillId="0" borderId="0" xfId="0" applyNumberFormat="1" applyFont="1" applyBorder="1"/>
    <xf numFmtId="0" fontId="6" fillId="0" borderId="8" xfId="10" applyNumberFormat="1" applyFont="1" applyBorder="1" applyAlignment="1">
      <alignment horizontal="center" vertical="center" wrapText="1"/>
    </xf>
    <xf numFmtId="4" fontId="6" fillId="0" borderId="8" xfId="10" applyNumberFormat="1" applyFont="1" applyBorder="1" applyAlignment="1">
      <alignment horizontal="left" vertical="center" wrapText="1"/>
    </xf>
    <xf numFmtId="4" fontId="6" fillId="0" borderId="8" xfId="2" applyNumberFormat="1" applyFont="1" applyBorder="1" applyAlignment="1">
      <alignment horizontal="center" vertical="center" wrapText="1"/>
    </xf>
    <xf numFmtId="4" fontId="6" fillId="0" borderId="8" xfId="10" applyNumberFormat="1" applyFont="1" applyBorder="1" applyAlignment="1">
      <alignment horizontal="center" vertical="center"/>
    </xf>
    <xf numFmtId="4" fontId="11" fillId="0" borderId="3" xfId="0" applyNumberFormat="1" applyFont="1" applyBorder="1"/>
    <xf numFmtId="4" fontId="11" fillId="0" borderId="9" xfId="0" applyNumberFormat="1" applyFont="1" applyBorder="1"/>
    <xf numFmtId="4" fontId="7" fillId="0" borderId="8" xfId="10" applyNumberFormat="1" applyFont="1" applyBorder="1" applyAlignment="1">
      <alignment vertical="center"/>
    </xf>
    <xf numFmtId="4" fontId="11" fillId="0" borderId="7" xfId="0" applyNumberFormat="1" applyFont="1" applyBorder="1"/>
    <xf numFmtId="4" fontId="11" fillId="0" borderId="8" xfId="0" applyNumberFormat="1" applyFont="1" applyBorder="1"/>
    <xf numFmtId="4" fontId="6" fillId="0" borderId="8" xfId="10" applyNumberFormat="1" applyFont="1" applyBorder="1" applyAlignment="1">
      <alignment vertical="center"/>
    </xf>
    <xf numFmtId="0" fontId="6" fillId="0" borderId="4" xfId="10" applyNumberFormat="1" applyFont="1" applyBorder="1" applyAlignment="1">
      <alignment horizontal="center" vertical="center" wrapText="1"/>
    </xf>
    <xf numFmtId="4" fontId="6" fillId="0" borderId="4" xfId="10" applyNumberFormat="1" applyFont="1" applyBorder="1" applyAlignment="1">
      <alignment horizontal="left" vertical="center" wrapText="1"/>
    </xf>
    <xf numFmtId="4" fontId="6" fillId="0" borderId="4" xfId="2" applyNumberFormat="1" applyFont="1" applyBorder="1" applyAlignment="1">
      <alignment horizontal="center" vertical="center" wrapText="1"/>
    </xf>
    <xf numFmtId="4" fontId="6" fillId="0" borderId="0" xfId="2" applyNumberFormat="1" applyFont="1" applyBorder="1" applyAlignment="1">
      <alignment vertical="top"/>
    </xf>
    <xf numFmtId="4" fontId="6" fillId="0" borderId="15" xfId="10" applyNumberFormat="1" applyFont="1" applyBorder="1" applyAlignment="1">
      <alignment horizontal="center" vertical="top"/>
    </xf>
    <xf numFmtId="4" fontId="6" fillId="0" borderId="0" xfId="10" applyNumberFormat="1" applyFont="1" applyBorder="1" applyAlignment="1">
      <alignment horizontal="right" vertical="top"/>
    </xf>
    <xf numFmtId="4" fontId="6" fillId="0" borderId="15" xfId="2" applyNumberFormat="1" applyFont="1" applyBorder="1" applyAlignment="1">
      <alignment vertical="top"/>
    </xf>
    <xf numFmtId="49" fontId="6" fillId="0" borderId="0" xfId="10" applyNumberFormat="1" applyFont="1" applyBorder="1" applyAlignment="1">
      <alignment horizontal="right" vertical="top"/>
    </xf>
    <xf numFmtId="4" fontId="6" fillId="0" borderId="2" xfId="2" applyNumberFormat="1" applyFont="1" applyBorder="1" applyAlignment="1">
      <alignment horizontal="center" vertical="top"/>
    </xf>
    <xf numFmtId="4" fontId="6" fillId="0" borderId="2" xfId="2" applyNumberFormat="1" applyFont="1" applyBorder="1" applyAlignment="1">
      <alignment vertical="top"/>
    </xf>
    <xf numFmtId="4" fontId="6" fillId="0" borderId="4" xfId="2" applyNumberFormat="1" applyFont="1" applyBorder="1" applyAlignment="1">
      <alignment horizontal="center" vertical="center"/>
    </xf>
    <xf numFmtId="0" fontId="11" fillId="0" borderId="0" xfId="0" applyFont="1"/>
    <xf numFmtId="0" fontId="9" fillId="0" borderId="0" xfId="1" applyFont="1"/>
    <xf numFmtId="0" fontId="11" fillId="0" borderId="0" xfId="0" applyFont="1" applyFill="1"/>
    <xf numFmtId="0" fontId="9" fillId="0" borderId="0" xfId="1" applyFont="1" applyFill="1"/>
    <xf numFmtId="0" fontId="6" fillId="0" borderId="4" xfId="1" applyFont="1" applyBorder="1"/>
    <xf numFmtId="0" fontId="6" fillId="0" borderId="0" xfId="1" applyFont="1" applyBorder="1"/>
    <xf numFmtId="0" fontId="6" fillId="0" borderId="0" xfId="1" applyFont="1"/>
    <xf numFmtId="164" fontId="6" fillId="0" borderId="0" xfId="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43" fontId="6" fillId="0" borderId="4" xfId="1" applyNumberFormat="1" applyFont="1" applyBorder="1"/>
    <xf numFmtId="166" fontId="6" fillId="0" borderId="4" xfId="1" applyNumberFormat="1" applyFont="1" applyBorder="1"/>
    <xf numFmtId="0" fontId="11" fillId="0" borderId="4" xfId="0" applyFont="1" applyBorder="1"/>
    <xf numFmtId="0" fontId="11" fillId="0" borderId="4" xfId="0" applyFont="1" applyBorder="1" applyAlignment="1">
      <alignment horizontal="center" vertical="center"/>
    </xf>
    <xf numFmtId="164" fontId="6" fillId="0" borderId="4" xfId="2" applyFont="1" applyBorder="1" applyAlignment="1">
      <alignment horizontal="center" vertical="center"/>
    </xf>
    <xf numFmtId="43" fontId="11" fillId="0" borderId="4" xfId="0" applyNumberFormat="1" applyFont="1" applyBorder="1" applyAlignment="1">
      <alignment horizontal="center" vertical="center"/>
    </xf>
    <xf numFmtId="43" fontId="11" fillId="0" borderId="4" xfId="0" applyNumberFormat="1" applyFont="1" applyBorder="1"/>
    <xf numFmtId="0" fontId="11" fillId="0" borderId="2" xfId="0" applyFont="1" applyBorder="1"/>
    <xf numFmtId="4" fontId="11" fillId="0" borderId="4" xfId="0" applyNumberFormat="1" applyFont="1" applyBorder="1" applyAlignment="1">
      <alignment horizontal="right" vertical="center"/>
    </xf>
    <xf numFmtId="43" fontId="11" fillId="0" borderId="4" xfId="0" applyNumberFormat="1" applyFont="1" applyBorder="1" applyAlignment="1">
      <alignment horizontal="right"/>
    </xf>
    <xf numFmtId="4" fontId="11" fillId="0" borderId="4" xfId="0" applyNumberFormat="1" applyFont="1" applyFill="1" applyBorder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4" fontId="12" fillId="0" borderId="4" xfId="0" applyNumberFormat="1" applyFont="1" applyFill="1" applyBorder="1"/>
    <xf numFmtId="2" fontId="6" fillId="0" borderId="13" xfId="1" applyNumberFormat="1" applyFont="1" applyFill="1" applyBorder="1" applyAlignment="1">
      <alignment horizontal="left" vertical="top"/>
    </xf>
    <xf numFmtId="0" fontId="6" fillId="0" borderId="14" xfId="1" applyNumberFormat="1" applyFont="1" applyFill="1" applyBorder="1" applyAlignment="1">
      <alignment horizontal="left" vertical="top"/>
    </xf>
    <xf numFmtId="0" fontId="6" fillId="0" borderId="17" xfId="1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vertical="top"/>
    </xf>
    <xf numFmtId="164" fontId="5" fillId="0" borderId="0" xfId="2" applyFont="1" applyFill="1" applyAlignment="1">
      <alignment vertical="top"/>
    </xf>
    <xf numFmtId="0" fontId="6" fillId="0" borderId="0" xfId="0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center" vertical="top" wrapText="1"/>
    </xf>
    <xf numFmtId="164" fontId="6" fillId="0" borderId="0" xfId="2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top"/>
    </xf>
    <xf numFmtId="164" fontId="6" fillId="0" borderId="0" xfId="2" applyFont="1" applyFill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top" wrapText="1"/>
    </xf>
    <xf numFmtId="0" fontId="8" fillId="0" borderId="12" xfId="0" applyNumberFormat="1" applyFont="1" applyFill="1" applyBorder="1" applyAlignment="1">
      <alignment horizontal="left" vertical="top" wrapText="1"/>
    </xf>
    <xf numFmtId="0" fontId="6" fillId="0" borderId="12" xfId="0" applyNumberFormat="1" applyFont="1" applyFill="1" applyBorder="1" applyAlignment="1">
      <alignment horizontal="center" vertical="top" wrapText="1"/>
    </xf>
    <xf numFmtId="164" fontId="6" fillId="0" borderId="12" xfId="2" applyFont="1" applyFill="1" applyBorder="1" applyAlignment="1">
      <alignment vertical="top"/>
    </xf>
    <xf numFmtId="0" fontId="6" fillId="0" borderId="12" xfId="0" applyFont="1" applyFill="1" applyBorder="1" applyAlignment="1">
      <alignment vertical="top"/>
    </xf>
    <xf numFmtId="0" fontId="6" fillId="0" borderId="0" xfId="0" applyFont="1" applyFill="1" applyAlignment="1">
      <alignment vertical="center"/>
    </xf>
    <xf numFmtId="49" fontId="6" fillId="0" borderId="13" xfId="0" applyNumberFormat="1" applyFont="1" applyFill="1" applyBorder="1" applyAlignment="1">
      <alignment horizontal="center" vertical="top" wrapText="1"/>
    </xf>
    <xf numFmtId="0" fontId="6" fillId="0" borderId="13" xfId="0" applyNumberFormat="1" applyFont="1" applyFill="1" applyBorder="1" applyAlignment="1">
      <alignment horizontal="left" vertical="top" wrapText="1"/>
    </xf>
    <xf numFmtId="0" fontId="6" fillId="0" borderId="13" xfId="0" applyNumberFormat="1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vertical="top"/>
    </xf>
    <xf numFmtId="0" fontId="6" fillId="0" borderId="18" xfId="0" applyFont="1" applyFill="1" applyBorder="1"/>
    <xf numFmtId="0" fontId="7" fillId="0" borderId="4" xfId="0" applyFont="1" applyFill="1" applyBorder="1" applyAlignment="1">
      <alignment vertical="top"/>
    </xf>
    <xf numFmtId="164" fontId="7" fillId="0" borderId="4" xfId="0" applyNumberFormat="1" applyFont="1" applyFill="1" applyBorder="1" applyAlignment="1">
      <alignment vertical="top"/>
    </xf>
    <xf numFmtId="164" fontId="6" fillId="0" borderId="4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top"/>
    </xf>
    <xf numFmtId="0" fontId="9" fillId="0" borderId="0" xfId="0" applyFont="1" applyFill="1" applyAlignment="1">
      <alignment vertical="top"/>
    </xf>
    <xf numFmtId="49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top"/>
    </xf>
    <xf numFmtId="167" fontId="6" fillId="0" borderId="0" xfId="0" applyNumberFormat="1" applyFont="1" applyFill="1" applyAlignment="1">
      <alignment vertical="top"/>
    </xf>
    <xf numFmtId="43" fontId="6" fillId="0" borderId="0" xfId="0" applyNumberFormat="1" applyFont="1" applyFill="1" applyAlignment="1">
      <alignment vertical="top"/>
    </xf>
    <xf numFmtId="168" fontId="6" fillId="0" borderId="0" xfId="0" applyNumberFormat="1" applyFont="1" applyFill="1" applyAlignment="1">
      <alignment vertical="top"/>
    </xf>
    <xf numFmtId="0" fontId="7" fillId="0" borderId="4" xfId="0" applyFont="1" applyFill="1" applyBorder="1" applyAlignment="1">
      <alignment horizontal="center" vertical="center" wrapText="1"/>
    </xf>
    <xf numFmtId="0" fontId="6" fillId="0" borderId="19" xfId="0" applyFont="1" applyFill="1" applyBorder="1"/>
    <xf numFmtId="0" fontId="6" fillId="0" borderId="17" xfId="0" applyNumberFormat="1" applyFont="1" applyFill="1" applyBorder="1" applyAlignment="1">
      <alignment horizontal="left" vertical="top" wrapText="1"/>
    </xf>
    <xf numFmtId="164" fontId="6" fillId="0" borderId="20" xfId="2" applyFont="1" applyFill="1" applyBorder="1" applyAlignment="1">
      <alignment horizontal="center" vertical="top" wrapText="1"/>
    </xf>
    <xf numFmtId="49" fontId="6" fillId="0" borderId="13" xfId="11" applyNumberFormat="1" applyFont="1" applyBorder="1" applyAlignment="1">
      <alignment horizontal="left" vertical="center"/>
    </xf>
    <xf numFmtId="0" fontId="6" fillId="0" borderId="0" xfId="0" applyFont="1" applyFill="1" applyBorder="1" applyAlignment="1">
      <alignment vertical="top"/>
    </xf>
    <xf numFmtId="0" fontId="6" fillId="0" borderId="4" xfId="0" applyFont="1" applyFill="1" applyBorder="1" applyAlignment="1">
      <alignment horizontal="right" vertical="top"/>
    </xf>
    <xf numFmtId="0" fontId="6" fillId="0" borderId="4" xfId="0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vertical="top"/>
    </xf>
    <xf numFmtId="4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vertical="top"/>
    </xf>
    <xf numFmtId="164" fontId="6" fillId="0" borderId="4" xfId="2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vertical="top"/>
    </xf>
    <xf numFmtId="4" fontId="6" fillId="0" borderId="12" xfId="10" applyNumberFormat="1" applyFont="1" applyBorder="1" applyAlignment="1">
      <alignment horizontal="right" vertical="top"/>
    </xf>
    <xf numFmtId="4" fontId="6" fillId="0" borderId="12" xfId="0" applyNumberFormat="1" applyFont="1" applyFill="1" applyBorder="1" applyAlignment="1">
      <alignment vertical="top"/>
    </xf>
    <xf numFmtId="4" fontId="6" fillId="0" borderId="13" xfId="0" applyNumberFormat="1" applyFont="1" applyFill="1" applyBorder="1" applyAlignment="1">
      <alignment vertical="top"/>
    </xf>
    <xf numFmtId="4" fontId="6" fillId="0" borderId="16" xfId="10" applyNumberFormat="1" applyFont="1" applyBorder="1" applyAlignment="1">
      <alignment horizontal="right" vertical="top"/>
    </xf>
    <xf numFmtId="49" fontId="6" fillId="0" borderId="12" xfId="10" applyNumberFormat="1" applyFont="1" applyBorder="1" applyAlignment="1">
      <alignment horizontal="right" vertical="top"/>
    </xf>
    <xf numFmtId="49" fontId="6" fillId="0" borderId="16" xfId="10" applyNumberFormat="1" applyFont="1" applyBorder="1" applyAlignment="1">
      <alignment horizontal="right" vertical="top"/>
    </xf>
    <xf numFmtId="4" fontId="6" fillId="0" borderId="16" xfId="0" applyNumberFormat="1" applyFont="1" applyFill="1" applyBorder="1" applyAlignment="1">
      <alignment vertical="top"/>
    </xf>
    <xf numFmtId="4" fontId="6" fillId="0" borderId="14" xfId="0" applyNumberFormat="1" applyFont="1" applyFill="1" applyBorder="1" applyAlignment="1">
      <alignment vertical="top"/>
    </xf>
    <xf numFmtId="4" fontId="14" fillId="0" borderId="12" xfId="0" applyNumberFormat="1" applyFont="1" applyFill="1" applyBorder="1" applyAlignment="1">
      <alignment vertical="top"/>
    </xf>
    <xf numFmtId="164" fontId="7" fillId="0" borderId="4" xfId="2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vertical="top"/>
    </xf>
    <xf numFmtId="4" fontId="14" fillId="0" borderId="0" xfId="0" applyNumberFormat="1" applyFont="1" applyFill="1" applyBorder="1" applyAlignment="1">
      <alignment vertical="top"/>
    </xf>
    <xf numFmtId="4" fontId="6" fillId="0" borderId="8" xfId="0" applyNumberFormat="1" applyFont="1" applyFill="1" applyBorder="1" applyAlignment="1">
      <alignment horizontal="center" vertical="center"/>
    </xf>
    <xf numFmtId="4" fontId="6" fillId="0" borderId="1" xfId="10" applyNumberFormat="1" applyFont="1" applyBorder="1" applyAlignment="1">
      <alignment horizontal="right" vertical="top"/>
    </xf>
    <xf numFmtId="4" fontId="6" fillId="0" borderId="1" xfId="0" applyNumberFormat="1" applyFont="1" applyFill="1" applyBorder="1" applyAlignment="1">
      <alignment vertical="top"/>
    </xf>
    <xf numFmtId="4" fontId="14" fillId="0" borderId="4" xfId="0" applyNumberFormat="1" applyFont="1" applyFill="1" applyBorder="1" applyAlignment="1">
      <alignment vertical="top"/>
    </xf>
    <xf numFmtId="0" fontId="6" fillId="0" borderId="1" xfId="0" applyFont="1" applyFill="1" applyBorder="1" applyAlignment="1">
      <alignment horizontal="right" vertical="top"/>
    </xf>
    <xf numFmtId="49" fontId="6" fillId="0" borderId="4" xfId="10" applyNumberFormat="1" applyFont="1" applyBorder="1" applyAlignment="1">
      <alignment horizontal="right" vertical="top"/>
    </xf>
    <xf numFmtId="4" fontId="6" fillId="0" borderId="7" xfId="10" applyNumberFormat="1" applyFont="1" applyBorder="1" applyAlignment="1">
      <alignment horizontal="right" vertical="top"/>
    </xf>
    <xf numFmtId="4" fontId="6" fillId="0" borderId="9" xfId="10" applyNumberFormat="1" applyFont="1" applyBorder="1" applyAlignment="1">
      <alignment horizontal="right" vertical="top"/>
    </xf>
    <xf numFmtId="4" fontId="6" fillId="0" borderId="8" xfId="10" applyNumberFormat="1" applyFont="1" applyBorder="1" applyAlignment="1">
      <alignment horizontal="right" vertical="top"/>
    </xf>
    <xf numFmtId="4" fontId="6" fillId="0" borderId="21" xfId="0" applyNumberFormat="1" applyFont="1" applyFill="1" applyBorder="1" applyAlignment="1">
      <alignment vertical="top"/>
    </xf>
    <xf numFmtId="4" fontId="6" fillId="0" borderId="4" xfId="0" applyNumberFormat="1" applyFont="1" applyFill="1" applyBorder="1" applyAlignment="1">
      <alignment horizontal="right" vertical="top"/>
    </xf>
    <xf numFmtId="0" fontId="7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/>
    </xf>
    <xf numFmtId="4" fontId="14" fillId="0" borderId="16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right" vertical="top"/>
    </xf>
    <xf numFmtId="0" fontId="7" fillId="0" borderId="0" xfId="0" applyFont="1" applyFill="1" applyAlignment="1">
      <alignment vertical="top"/>
    </xf>
    <xf numFmtId="49" fontId="8" fillId="0" borderId="12" xfId="11" applyNumberFormat="1" applyFont="1" applyFill="1" applyBorder="1" applyAlignment="1">
      <alignment horizontal="left" vertical="center"/>
    </xf>
    <xf numFmtId="49" fontId="6" fillId="0" borderId="13" xfId="11" applyNumberFormat="1" applyFont="1" applyFill="1" applyBorder="1" applyAlignment="1">
      <alignment horizontal="left" vertical="center"/>
    </xf>
    <xf numFmtId="49" fontId="6" fillId="0" borderId="13" xfId="11" applyNumberFormat="1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top"/>
    </xf>
    <xf numFmtId="0" fontId="6" fillId="0" borderId="13" xfId="0" applyFont="1" applyBorder="1" applyAlignment="1">
      <alignment horizontal="left" vertical="top"/>
    </xf>
    <xf numFmtId="0" fontId="6" fillId="0" borderId="13" xfId="0" applyFont="1" applyBorder="1" applyAlignment="1">
      <alignment vertical="top"/>
    </xf>
    <xf numFmtId="0" fontId="6" fillId="0" borderId="13" xfId="0" applyFont="1" applyBorder="1" applyAlignment="1">
      <alignment horizontal="left" vertical="top" wrapText="1"/>
    </xf>
    <xf numFmtId="0" fontId="6" fillId="0" borderId="13" xfId="0" applyFont="1" applyFill="1" applyBorder="1"/>
    <xf numFmtId="164" fontId="6" fillId="0" borderId="16" xfId="2" applyFont="1" applyFill="1" applyBorder="1" applyAlignment="1">
      <alignment horizontal="center" vertical="top" wrapText="1"/>
    </xf>
    <xf numFmtId="164" fontId="6" fillId="0" borderId="16" xfId="2" applyFont="1" applyFill="1" applyBorder="1" applyAlignment="1">
      <alignment vertical="top"/>
    </xf>
    <xf numFmtId="0" fontId="6" fillId="0" borderId="16" xfId="0" applyFont="1" applyFill="1" applyBorder="1" applyAlignment="1">
      <alignment vertical="top"/>
    </xf>
    <xf numFmtId="164" fontId="6" fillId="0" borderId="0" xfId="0" applyNumberFormat="1" applyFont="1" applyFill="1" applyAlignment="1">
      <alignment vertical="top"/>
    </xf>
    <xf numFmtId="0" fontId="6" fillId="0" borderId="6" xfId="0" applyFont="1" applyFill="1" applyBorder="1" applyAlignment="1">
      <alignment vertical="top"/>
    </xf>
    <xf numFmtId="0" fontId="6" fillId="0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vertical="top"/>
    </xf>
    <xf numFmtId="0" fontId="6" fillId="0" borderId="11" xfId="0" applyFont="1" applyFill="1" applyBorder="1" applyAlignment="1">
      <alignment vertical="top"/>
    </xf>
    <xf numFmtId="0" fontId="6" fillId="0" borderId="2" xfId="0" applyFont="1" applyFill="1" applyBorder="1" applyAlignment="1">
      <alignment vertical="top"/>
    </xf>
    <xf numFmtId="167" fontId="6" fillId="0" borderId="2" xfId="0" applyNumberFormat="1" applyFont="1" applyFill="1" applyBorder="1" applyAlignment="1">
      <alignment vertical="top"/>
    </xf>
    <xf numFmtId="168" fontId="6" fillId="0" borderId="2" xfId="0" applyNumberFormat="1" applyFont="1" applyFill="1" applyBorder="1" applyAlignment="1">
      <alignment vertical="top"/>
    </xf>
    <xf numFmtId="2" fontId="6" fillId="0" borderId="4" xfId="0" applyNumberFormat="1" applyFont="1" applyFill="1" applyBorder="1" applyAlignment="1">
      <alignment vertical="top"/>
    </xf>
    <xf numFmtId="2" fontId="6" fillId="0" borderId="4" xfId="2" applyNumberFormat="1" applyFont="1" applyFill="1" applyBorder="1" applyAlignment="1">
      <alignment vertical="top"/>
    </xf>
    <xf numFmtId="0" fontId="6" fillId="0" borderId="1" xfId="0" applyFont="1" applyFill="1" applyBorder="1" applyAlignment="1">
      <alignment vertical="top"/>
    </xf>
    <xf numFmtId="2" fontId="6" fillId="0" borderId="1" xfId="2" applyNumberFormat="1" applyFont="1" applyFill="1" applyBorder="1" applyAlignment="1">
      <alignment vertical="top"/>
    </xf>
    <xf numFmtId="2" fontId="6" fillId="0" borderId="0" xfId="2" applyNumberFormat="1" applyFont="1" applyFill="1" applyBorder="1" applyAlignment="1">
      <alignment vertical="top"/>
    </xf>
    <xf numFmtId="0" fontId="6" fillId="0" borderId="6" xfId="0" applyFont="1" applyFill="1" applyBorder="1" applyAlignment="1">
      <alignment horizontal="right" vertical="top"/>
    </xf>
    <xf numFmtId="49" fontId="8" fillId="0" borderId="12" xfId="11" applyNumberFormat="1" applyFont="1" applyFill="1" applyBorder="1" applyAlignment="1">
      <alignment horizontal="left" vertical="top"/>
    </xf>
    <xf numFmtId="49" fontId="7" fillId="0" borderId="13" xfId="11" applyNumberFormat="1" applyFont="1" applyBorder="1" applyAlignment="1">
      <alignment horizontal="left" vertical="top"/>
    </xf>
    <xf numFmtId="164" fontId="6" fillId="0" borderId="13" xfId="2" applyFont="1" applyBorder="1" applyAlignment="1">
      <alignment horizontal="right" vertical="top"/>
    </xf>
    <xf numFmtId="164" fontId="6" fillId="0" borderId="13" xfId="2" applyFont="1" applyBorder="1" applyAlignment="1">
      <alignment horizontal="center" vertical="top"/>
    </xf>
    <xf numFmtId="49" fontId="6" fillId="0" borderId="13" xfId="11" applyNumberFormat="1" applyFont="1" applyBorder="1" applyAlignment="1">
      <alignment horizontal="left" vertical="top"/>
    </xf>
    <xf numFmtId="49" fontId="6" fillId="0" borderId="13" xfId="11" applyNumberFormat="1" applyFont="1" applyFill="1" applyBorder="1" applyAlignment="1">
      <alignment horizontal="left" vertical="top"/>
    </xf>
    <xf numFmtId="49" fontId="6" fillId="0" borderId="13" xfId="11" applyNumberFormat="1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top" wrapText="1"/>
    </xf>
    <xf numFmtId="164" fontId="6" fillId="0" borderId="4" xfId="2" applyFont="1" applyFill="1" applyBorder="1" applyAlignment="1">
      <alignment horizontal="right" vertical="top"/>
    </xf>
    <xf numFmtId="49" fontId="6" fillId="0" borderId="18" xfId="0" applyNumberFormat="1" applyFont="1" applyFill="1" applyBorder="1" applyAlignment="1">
      <alignment horizontal="center" vertical="top" wrapText="1"/>
    </xf>
    <xf numFmtId="164" fontId="6" fillId="0" borderId="20" xfId="2" applyFont="1" applyBorder="1" applyAlignment="1">
      <alignment horizontal="right" vertical="top"/>
    </xf>
    <xf numFmtId="49" fontId="6" fillId="0" borderId="14" xfId="11" applyNumberFormat="1" applyFont="1" applyBorder="1" applyAlignment="1">
      <alignment horizontal="left" vertical="top"/>
    </xf>
    <xf numFmtId="49" fontId="6" fillId="0" borderId="9" xfId="11" applyNumberFormat="1" applyFont="1" applyBorder="1" applyAlignment="1">
      <alignment horizontal="left" vertical="top"/>
    </xf>
    <xf numFmtId="164" fontId="6" fillId="0" borderId="13" xfId="2" applyFont="1" applyFill="1" applyBorder="1" applyAlignment="1">
      <alignment horizontal="center" vertical="top"/>
    </xf>
    <xf numFmtId="164" fontId="6" fillId="0" borderId="13" xfId="2" applyFont="1" applyFill="1" applyBorder="1" applyAlignment="1">
      <alignment horizontal="right" vertical="top"/>
    </xf>
    <xf numFmtId="164" fontId="6" fillId="0" borderId="22" xfId="2" applyFont="1" applyBorder="1" applyAlignment="1">
      <alignment horizontal="right" vertical="top"/>
    </xf>
    <xf numFmtId="164" fontId="6" fillId="0" borderId="14" xfId="2" applyFont="1" applyBorder="1" applyAlignment="1">
      <alignment horizontal="center" vertical="top"/>
    </xf>
    <xf numFmtId="164" fontId="6" fillId="0" borderId="14" xfId="2" applyFont="1" applyFill="1" applyBorder="1" applyAlignment="1">
      <alignment horizontal="center" vertical="top" wrapText="1"/>
    </xf>
    <xf numFmtId="164" fontId="6" fillId="0" borderId="14" xfId="2" applyFont="1" applyFill="1" applyBorder="1" applyAlignment="1">
      <alignment vertical="top"/>
    </xf>
    <xf numFmtId="0" fontId="6" fillId="0" borderId="14" xfId="0" applyFont="1" applyFill="1" applyBorder="1" applyAlignment="1">
      <alignment vertical="top"/>
    </xf>
    <xf numFmtId="49" fontId="6" fillId="0" borderId="19" xfId="0" applyNumberFormat="1" applyFont="1" applyFill="1" applyBorder="1" applyAlignment="1">
      <alignment horizontal="center" vertical="top" wrapText="1"/>
    </xf>
    <xf numFmtId="49" fontId="7" fillId="0" borderId="14" xfId="11" applyNumberFormat="1" applyFont="1" applyBorder="1" applyAlignment="1">
      <alignment horizontal="left" vertical="top"/>
    </xf>
    <xf numFmtId="49" fontId="6" fillId="0" borderId="4" xfId="11" applyNumberFormat="1" applyFont="1" applyBorder="1" applyAlignment="1">
      <alignment horizontal="right" vertical="center"/>
    </xf>
    <xf numFmtId="49" fontId="6" fillId="0" borderId="6" xfId="11" applyNumberFormat="1" applyFont="1" applyBorder="1" applyAlignment="1">
      <alignment horizontal="right" vertical="top"/>
    </xf>
    <xf numFmtId="49" fontId="6" fillId="0" borderId="6" xfId="11" applyNumberFormat="1" applyFont="1" applyBorder="1" applyAlignment="1">
      <alignment horizontal="right" vertical="center"/>
    </xf>
    <xf numFmtId="4" fontId="6" fillId="0" borderId="0" xfId="0" applyNumberFormat="1" applyFont="1" applyFill="1" applyAlignment="1">
      <alignment vertical="top"/>
    </xf>
    <xf numFmtId="0" fontId="14" fillId="0" borderId="13" xfId="0" applyNumberFormat="1" applyFont="1" applyFill="1" applyBorder="1" applyAlignment="1">
      <alignment horizontal="center" vertical="top" wrapText="1"/>
    </xf>
    <xf numFmtId="0" fontId="14" fillId="0" borderId="18" xfId="0" applyFont="1" applyFill="1" applyBorder="1"/>
    <xf numFmtId="164" fontId="14" fillId="0" borderId="13" xfId="2" applyFont="1" applyFill="1" applyBorder="1" applyAlignment="1">
      <alignment horizontal="center" vertical="top" wrapText="1"/>
    </xf>
    <xf numFmtId="4" fontId="5" fillId="0" borderId="0" xfId="10" applyNumberFormat="1" applyFont="1" applyAlignment="1">
      <alignment horizontal="center" vertical="top"/>
    </xf>
    <xf numFmtId="4" fontId="10" fillId="0" borderId="0" xfId="10" applyNumberFormat="1" applyFont="1" applyAlignment="1">
      <alignment horizontal="center" vertical="top"/>
    </xf>
    <xf numFmtId="4" fontId="7" fillId="0" borderId="4" xfId="10" applyNumberFormat="1" applyFont="1" applyBorder="1" applyAlignment="1">
      <alignment horizontal="center" vertical="center" wrapText="1"/>
    </xf>
    <xf numFmtId="4" fontId="7" fillId="0" borderId="7" xfId="10" applyNumberFormat="1" applyFont="1" applyBorder="1" applyAlignment="1">
      <alignment horizontal="center" vertical="center" wrapText="1"/>
    </xf>
    <xf numFmtId="4" fontId="7" fillId="0" borderId="9" xfId="10" applyNumberFormat="1" applyFont="1" applyBorder="1" applyAlignment="1">
      <alignment horizontal="center" vertical="center" wrapText="1"/>
    </xf>
    <xf numFmtId="4" fontId="7" fillId="0" borderId="8" xfId="10" applyNumberFormat="1" applyFont="1" applyBorder="1" applyAlignment="1">
      <alignment horizontal="center" vertical="center" wrapText="1"/>
    </xf>
    <xf numFmtId="4" fontId="7" fillId="0" borderId="11" xfId="10" applyNumberFormat="1" applyFont="1" applyBorder="1" applyAlignment="1">
      <alignment horizontal="center" vertical="center" wrapText="1"/>
    </xf>
    <xf numFmtId="4" fontId="7" fillId="0" borderId="6" xfId="10" applyNumberFormat="1" applyFont="1" applyBorder="1" applyAlignment="1">
      <alignment horizontal="center" vertical="center" wrapText="1"/>
    </xf>
    <xf numFmtId="4" fontId="7" fillId="0" borderId="10" xfId="10" applyNumberFormat="1" applyFont="1" applyBorder="1" applyAlignment="1">
      <alignment horizontal="center" vertical="center" wrapText="1"/>
    </xf>
    <xf numFmtId="4" fontId="7" fillId="0" borderId="2" xfId="10" applyNumberFormat="1" applyFont="1" applyBorder="1" applyAlignment="1">
      <alignment horizontal="center" vertical="center" wrapText="1"/>
    </xf>
    <xf numFmtId="4" fontId="6" fillId="4" borderId="11" xfId="10" applyNumberFormat="1" applyFont="1" applyFill="1" applyBorder="1" applyAlignment="1">
      <alignment horizontal="center" vertical="top"/>
    </xf>
    <xf numFmtId="4" fontId="6" fillId="4" borderId="5" xfId="10" applyNumberFormat="1" applyFont="1" applyFill="1" applyBorder="1" applyAlignment="1">
      <alignment horizontal="center" vertical="top"/>
    </xf>
    <xf numFmtId="4" fontId="6" fillId="4" borderId="6" xfId="10" applyNumberFormat="1" applyFont="1" applyFill="1" applyBorder="1" applyAlignment="1">
      <alignment horizontal="center" vertical="top"/>
    </xf>
    <xf numFmtId="4" fontId="6" fillId="4" borderId="11" xfId="2" applyNumberFormat="1" applyFont="1" applyFill="1" applyBorder="1" applyAlignment="1">
      <alignment horizontal="center" vertical="top"/>
    </xf>
    <xf numFmtId="4" fontId="6" fillId="4" borderId="5" xfId="2" applyNumberFormat="1" applyFont="1" applyFill="1" applyBorder="1" applyAlignment="1">
      <alignment horizontal="center" vertical="top"/>
    </xf>
    <xf numFmtId="4" fontId="6" fillId="4" borderId="6" xfId="2" applyNumberFormat="1" applyFont="1" applyFill="1" applyBorder="1" applyAlignment="1">
      <alignment horizontal="center" vertical="top"/>
    </xf>
    <xf numFmtId="0" fontId="11" fillId="0" borderId="11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5" fillId="0" borderId="0" xfId="1" applyFont="1" applyAlignment="1">
      <alignment horizontal="center" vertical="top"/>
    </xf>
    <xf numFmtId="0" fontId="7" fillId="0" borderId="4" xfId="1" applyFont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top"/>
    </xf>
    <xf numFmtId="0" fontId="7" fillId="0" borderId="5" xfId="1" applyFont="1" applyBorder="1" applyAlignment="1">
      <alignment horizontal="center" vertical="top"/>
    </xf>
    <xf numFmtId="0" fontId="7" fillId="0" borderId="6" xfId="1" applyFont="1" applyBorder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7" fillId="0" borderId="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/>
    </xf>
    <xf numFmtId="0" fontId="7" fillId="0" borderId="7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</cellXfs>
  <cellStyles count="12">
    <cellStyle name="Comma 2" xfId="2"/>
    <cellStyle name="Normal" xfId="0" builtinId="0"/>
    <cellStyle name="Normal 2" xfId="1"/>
    <cellStyle name="Normal 3" xfId="10"/>
    <cellStyle name="Normal_VTH-B11" xfId="11"/>
    <cellStyle name="เครื่องหมายจุลภาค 2" xfId="3"/>
    <cellStyle name="เครื่องหมายจุลภาค 2 2 2" xfId="4"/>
    <cellStyle name="เครื่องหมายจุลภาค 2 3" xfId="5"/>
    <cellStyle name="เครื่องหมายจุลภาค 4" xfId="6"/>
    <cellStyle name="เครื่องหมายจุลภาค_BoxDatabase" xfId="7"/>
    <cellStyle name="ปกติ 4" xfId="8"/>
    <cellStyle name="ปกติ_5200  สาย 223 ตอน 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2"/>
  <sheetViews>
    <sheetView topLeftCell="A106" zoomScale="85" zoomScaleNormal="85" workbookViewId="0">
      <selection activeCell="J124" sqref="J124"/>
    </sheetView>
  </sheetViews>
  <sheetFormatPr defaultRowHeight="24"/>
  <cols>
    <col min="1" max="1" width="9.140625" style="70"/>
    <col min="2" max="2" width="37" style="70" customWidth="1"/>
    <col min="3" max="16" width="14" style="70" customWidth="1"/>
    <col min="17" max="16384" width="9.140625" style="70"/>
  </cols>
  <sheetData>
    <row r="1" spans="1:15" ht="27.75">
      <c r="A1" s="282" t="s">
        <v>90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</row>
    <row r="2" spans="1:15" ht="27.75">
      <c r="A2" s="282" t="s">
        <v>128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</row>
    <row r="3" spans="1:15" ht="27.75">
      <c r="A3" s="283"/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</row>
    <row r="4" spans="1:15" ht="27.75">
      <c r="A4" s="283"/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</row>
    <row r="6" spans="1:15" ht="21" customHeight="1">
      <c r="A6" s="284" t="s">
        <v>1</v>
      </c>
      <c r="B6" s="284" t="s">
        <v>2</v>
      </c>
      <c r="C6" s="284" t="s">
        <v>91</v>
      </c>
      <c r="D6" s="284" t="s">
        <v>92</v>
      </c>
      <c r="E6" s="284" t="s">
        <v>93</v>
      </c>
      <c r="F6" s="284"/>
      <c r="G6" s="288" t="s">
        <v>94</v>
      </c>
      <c r="H6" s="289"/>
      <c r="I6" s="288" t="s">
        <v>95</v>
      </c>
      <c r="J6" s="289"/>
      <c r="K6" s="285" t="s">
        <v>130</v>
      </c>
      <c r="L6" s="285" t="s">
        <v>131</v>
      </c>
      <c r="M6" s="285" t="s">
        <v>132</v>
      </c>
      <c r="N6" s="290" t="s">
        <v>174</v>
      </c>
      <c r="O6" s="285" t="s">
        <v>8</v>
      </c>
    </row>
    <row r="7" spans="1:15" ht="21" customHeight="1">
      <c r="A7" s="284"/>
      <c r="B7" s="284"/>
      <c r="C7" s="284"/>
      <c r="D7" s="284"/>
      <c r="E7" s="43" t="s">
        <v>96</v>
      </c>
      <c r="F7" s="43" t="s">
        <v>97</v>
      </c>
      <c r="G7" s="43" t="s">
        <v>98</v>
      </c>
      <c r="H7" s="43" t="s">
        <v>99</v>
      </c>
      <c r="I7" s="43" t="s">
        <v>100</v>
      </c>
      <c r="J7" s="43"/>
      <c r="K7" s="287"/>
      <c r="L7" s="286"/>
      <c r="M7" s="286"/>
      <c r="N7" s="291"/>
      <c r="O7" s="286"/>
    </row>
    <row r="8" spans="1:15" ht="21" customHeight="1">
      <c r="A8" s="67">
        <v>1</v>
      </c>
      <c r="B8" s="45" t="s">
        <v>101</v>
      </c>
      <c r="C8" s="46"/>
      <c r="D8" s="46"/>
      <c r="E8" s="46"/>
      <c r="F8" s="46"/>
      <c r="G8" s="98"/>
      <c r="H8" s="98"/>
      <c r="I8" s="98"/>
      <c r="J8" s="98"/>
      <c r="K8" s="100"/>
      <c r="L8" s="47"/>
      <c r="M8" s="47"/>
      <c r="N8" s="104"/>
      <c r="O8" s="113"/>
    </row>
    <row r="9" spans="1:15" ht="21" customHeight="1">
      <c r="A9" s="68">
        <v>1.1000000000000001</v>
      </c>
      <c r="B9" s="48" t="s">
        <v>88</v>
      </c>
      <c r="C9" s="49">
        <f>G41</f>
        <v>3.125</v>
      </c>
      <c r="D9" s="49">
        <f>G42</f>
        <v>25</v>
      </c>
      <c r="E9" s="49">
        <v>0</v>
      </c>
      <c r="F9" s="49">
        <f>G43</f>
        <v>80</v>
      </c>
      <c r="G9" s="49">
        <f>G44</f>
        <v>784.00000000000011</v>
      </c>
      <c r="H9" s="49">
        <v>0</v>
      </c>
      <c r="I9" s="49">
        <v>0</v>
      </c>
      <c r="J9" s="49">
        <v>0</v>
      </c>
      <c r="K9" s="101">
        <f>G37</f>
        <v>7.1874999999999991</v>
      </c>
      <c r="L9" s="50">
        <f>G38</f>
        <v>2.6249999999999987</v>
      </c>
      <c r="M9" s="50">
        <f>G40</f>
        <v>0.3125</v>
      </c>
      <c r="N9" s="105">
        <f>G39</f>
        <v>0.625</v>
      </c>
      <c r="O9" s="111"/>
    </row>
    <row r="10" spans="1:15" ht="21" customHeight="1">
      <c r="A10" s="67">
        <v>1.2</v>
      </c>
      <c r="B10" s="45" t="s">
        <v>137</v>
      </c>
      <c r="C10" s="46">
        <f>G50</f>
        <v>5.2919999999999989</v>
      </c>
      <c r="D10" s="46">
        <f>G51</f>
        <v>15.12</v>
      </c>
      <c r="E10" s="46">
        <v>0</v>
      </c>
      <c r="F10" s="46">
        <v>0</v>
      </c>
      <c r="G10" s="46">
        <f>G52</f>
        <v>46.44</v>
      </c>
      <c r="H10" s="46">
        <f>G53</f>
        <v>279.36</v>
      </c>
      <c r="I10" s="46">
        <v>0</v>
      </c>
      <c r="J10" s="46">
        <v>0</v>
      </c>
      <c r="K10" s="100">
        <f>G46</f>
        <v>25.577999999999996</v>
      </c>
      <c r="L10" s="47">
        <f>G47</f>
        <v>17.279999999999998</v>
      </c>
      <c r="M10" s="47">
        <f>G49</f>
        <v>0.8819999999999999</v>
      </c>
      <c r="N10" s="104">
        <f>G48</f>
        <v>1.7639999999999998</v>
      </c>
      <c r="O10" s="113"/>
    </row>
    <row r="11" spans="1:15" ht="21" customHeight="1">
      <c r="A11" s="68">
        <v>1.3</v>
      </c>
      <c r="B11" s="48" t="s">
        <v>140</v>
      </c>
      <c r="C11" s="49">
        <f>G59</f>
        <v>2.7225000000000006</v>
      </c>
      <c r="D11" s="49">
        <f>G60</f>
        <v>9.9</v>
      </c>
      <c r="E11" s="49">
        <v>0</v>
      </c>
      <c r="F11" s="49">
        <v>0</v>
      </c>
      <c r="G11" s="49">
        <f>G61</f>
        <v>267.12</v>
      </c>
      <c r="H11" s="49">
        <v>0</v>
      </c>
      <c r="I11" s="49">
        <v>0</v>
      </c>
      <c r="J11" s="49">
        <v>0</v>
      </c>
      <c r="K11" s="101">
        <f>G55</f>
        <v>15.790500000000002</v>
      </c>
      <c r="L11" s="50">
        <f>G56</f>
        <v>11.074500000000002</v>
      </c>
      <c r="M11" s="50">
        <f>G59</f>
        <v>2.7225000000000006</v>
      </c>
      <c r="N11" s="105">
        <f>G57</f>
        <v>1.0890000000000002</v>
      </c>
      <c r="O11" s="111"/>
    </row>
    <row r="12" spans="1:15" ht="21" customHeight="1">
      <c r="A12" s="106">
        <v>1.4</v>
      </c>
      <c r="B12" s="107" t="s">
        <v>141</v>
      </c>
      <c r="C12" s="108">
        <f>G67</f>
        <v>1.1200000000000001</v>
      </c>
      <c r="D12" s="108">
        <f>G68</f>
        <v>5.6000000000000005</v>
      </c>
      <c r="E12" s="108">
        <v>0</v>
      </c>
      <c r="F12" s="108">
        <v>0</v>
      </c>
      <c r="G12" s="108">
        <f>G69</f>
        <v>112.56000000000002</v>
      </c>
      <c r="H12" s="108">
        <v>0</v>
      </c>
      <c r="I12" s="108">
        <v>0</v>
      </c>
      <c r="J12" s="108">
        <v>0</v>
      </c>
      <c r="K12" s="109">
        <f>G63</f>
        <v>6.4960000000000013</v>
      </c>
      <c r="L12" s="115">
        <f>G64</f>
        <v>4.4240000000000004</v>
      </c>
      <c r="M12" s="115">
        <f>G66</f>
        <v>0.22400000000000006</v>
      </c>
      <c r="N12" s="110">
        <f>G65</f>
        <v>0.44800000000000012</v>
      </c>
      <c r="O12" s="114"/>
    </row>
    <row r="13" spans="1:15" ht="21" customHeight="1">
      <c r="A13" s="116"/>
      <c r="B13" s="117"/>
      <c r="C13" s="118"/>
      <c r="D13" s="118"/>
      <c r="E13" s="118"/>
      <c r="F13" s="118"/>
      <c r="G13" s="118"/>
      <c r="H13" s="118"/>
      <c r="I13" s="118"/>
      <c r="J13" s="118"/>
      <c r="K13" s="56">
        <f>SUM(K10:K12)</f>
        <v>47.8645</v>
      </c>
      <c r="L13" s="56">
        <f t="shared" ref="L13:N13" si="0">SUM(L10:L12)</f>
        <v>32.778500000000001</v>
      </c>
      <c r="M13" s="56">
        <f t="shared" si="0"/>
        <v>3.8285000000000009</v>
      </c>
      <c r="N13" s="56">
        <f t="shared" si="0"/>
        <v>3.3009999999999997</v>
      </c>
      <c r="O13" s="90"/>
    </row>
    <row r="14" spans="1:15" ht="21" customHeight="1">
      <c r="A14" s="68">
        <v>2</v>
      </c>
      <c r="B14" s="48" t="s">
        <v>102</v>
      </c>
      <c r="C14" s="49"/>
      <c r="D14" s="49"/>
      <c r="E14" s="49"/>
      <c r="F14" s="49"/>
      <c r="G14" s="99"/>
      <c r="H14" s="99"/>
      <c r="I14" s="99"/>
      <c r="J14" s="99"/>
      <c r="K14" s="101"/>
      <c r="L14" s="44"/>
      <c r="M14" s="44"/>
      <c r="O14" s="111"/>
    </row>
    <row r="15" spans="1:15" ht="21" customHeight="1">
      <c r="A15" s="68">
        <v>2.1</v>
      </c>
      <c r="B15" s="48" t="s">
        <v>103</v>
      </c>
      <c r="C15" s="49">
        <f>G71+G81+G91+G106</f>
        <v>3.0360000000000005</v>
      </c>
      <c r="D15" s="49">
        <f>G72+G82+G92+G107</f>
        <v>60.720000000000006</v>
      </c>
      <c r="E15" s="49">
        <f>G73+G83+G93+G108</f>
        <v>368.2</v>
      </c>
      <c r="F15" s="49">
        <v>0</v>
      </c>
      <c r="G15" s="99">
        <v>0</v>
      </c>
      <c r="H15" s="99">
        <f>G74+G84+G94+G109</f>
        <v>359.4</v>
      </c>
      <c r="I15" s="49">
        <v>0</v>
      </c>
      <c r="J15" s="49">
        <v>0</v>
      </c>
      <c r="K15" s="101"/>
      <c r="L15" s="44"/>
      <c r="M15" s="44"/>
      <c r="O15" s="111"/>
    </row>
    <row r="16" spans="1:15" ht="21" customHeight="1">
      <c r="A16" s="68">
        <v>2.2000000000000002</v>
      </c>
      <c r="B16" s="48" t="s">
        <v>169</v>
      </c>
      <c r="C16" s="49">
        <f>G86+G96+G101</f>
        <v>0.44000000000000006</v>
      </c>
      <c r="D16" s="49">
        <f>G77+G87+G97</f>
        <v>6.8000000000000007</v>
      </c>
      <c r="E16" s="49">
        <f>G88+G98+G103</f>
        <v>53.899999999999991</v>
      </c>
      <c r="F16" s="49">
        <v>0</v>
      </c>
      <c r="G16" s="99">
        <f>G79+G89+G104</f>
        <v>84.96</v>
      </c>
      <c r="H16" s="99">
        <v>0</v>
      </c>
      <c r="I16" s="49">
        <v>0</v>
      </c>
      <c r="J16" s="49">
        <v>0</v>
      </c>
      <c r="K16" s="101"/>
      <c r="L16" s="44"/>
      <c r="M16" s="44"/>
      <c r="O16" s="111"/>
    </row>
    <row r="17" spans="1:16" ht="21" customHeight="1">
      <c r="A17" s="68">
        <v>3</v>
      </c>
      <c r="B17" s="48" t="s">
        <v>104</v>
      </c>
      <c r="C17" s="51"/>
      <c r="D17" s="51"/>
      <c r="E17" s="51"/>
      <c r="F17" s="51"/>
      <c r="G17" s="51"/>
      <c r="H17" s="51"/>
      <c r="I17" s="51"/>
      <c r="J17" s="51"/>
      <c r="K17" s="101"/>
      <c r="L17" s="44"/>
      <c r="M17" s="44"/>
      <c r="O17" s="111"/>
    </row>
    <row r="18" spans="1:16" ht="21" customHeight="1">
      <c r="A18" s="68">
        <v>3.1</v>
      </c>
      <c r="B18" s="52" t="s">
        <v>105</v>
      </c>
      <c r="C18" s="49">
        <f>C120</f>
        <v>2.58</v>
      </c>
      <c r="D18" s="49">
        <f>C121</f>
        <v>30.96</v>
      </c>
      <c r="E18" s="49">
        <v>0</v>
      </c>
      <c r="F18" s="49">
        <f>C123</f>
        <v>292.75259999999997</v>
      </c>
      <c r="G18" s="99">
        <v>0</v>
      </c>
      <c r="H18" s="99">
        <f>C125</f>
        <v>118.60260000000001</v>
      </c>
      <c r="I18" s="49">
        <v>0</v>
      </c>
      <c r="J18" s="49">
        <v>0</v>
      </c>
      <c r="K18" s="99"/>
      <c r="L18" s="44"/>
      <c r="M18" s="44"/>
      <c r="N18" s="44"/>
      <c r="O18" s="50"/>
      <c r="P18" s="44"/>
    </row>
    <row r="19" spans="1:16" ht="21" customHeight="1">
      <c r="A19" s="68">
        <v>3.2</v>
      </c>
      <c r="B19" s="52" t="s">
        <v>106</v>
      </c>
      <c r="C19" s="49">
        <f>D120+E120</f>
        <v>5.8320000000000007</v>
      </c>
      <c r="D19" s="49">
        <f>D121+E121</f>
        <v>72.899999999999991</v>
      </c>
      <c r="E19" s="49">
        <v>0</v>
      </c>
      <c r="F19" s="49">
        <f>D123+E123</f>
        <v>446.23070000000001</v>
      </c>
      <c r="G19" s="99">
        <v>0</v>
      </c>
      <c r="H19" s="99">
        <f>D125+E125</f>
        <v>323.45759999999996</v>
      </c>
      <c r="I19" s="49">
        <v>0</v>
      </c>
      <c r="J19" s="49">
        <v>0</v>
      </c>
      <c r="K19" s="99"/>
      <c r="L19" s="44"/>
      <c r="M19" s="44"/>
      <c r="N19" s="44"/>
      <c r="O19" s="50"/>
      <c r="P19" s="44"/>
    </row>
    <row r="20" spans="1:16" ht="21" customHeight="1">
      <c r="A20" s="68">
        <v>3.3</v>
      </c>
      <c r="B20" s="52" t="s">
        <v>107</v>
      </c>
      <c r="C20" s="49">
        <f>F120</f>
        <v>2.8320000000000003</v>
      </c>
      <c r="D20" s="49">
        <f>F121</f>
        <v>35.4</v>
      </c>
      <c r="E20" s="49">
        <v>0</v>
      </c>
      <c r="F20" s="49">
        <f>F123</f>
        <v>378.81540000000001</v>
      </c>
      <c r="G20" s="99">
        <v>0</v>
      </c>
      <c r="H20" s="99">
        <f>F125</f>
        <v>161.2116</v>
      </c>
      <c r="I20" s="49">
        <v>0</v>
      </c>
      <c r="J20" s="49">
        <v>0</v>
      </c>
      <c r="K20" s="99"/>
      <c r="L20" s="44"/>
      <c r="M20" s="44"/>
      <c r="N20" s="44"/>
      <c r="O20" s="50"/>
      <c r="P20" s="44"/>
    </row>
    <row r="21" spans="1:16" ht="21" customHeight="1">
      <c r="A21" s="68">
        <v>3.4</v>
      </c>
      <c r="B21" s="52" t="s">
        <v>108</v>
      </c>
      <c r="C21" s="49">
        <f>G120</f>
        <v>0.24</v>
      </c>
      <c r="D21" s="49">
        <f>G121</f>
        <v>4</v>
      </c>
      <c r="E21" s="49">
        <f>G122</f>
        <v>23.24</v>
      </c>
      <c r="F21" s="49">
        <v>0</v>
      </c>
      <c r="G21" s="99">
        <f>G124</f>
        <v>16</v>
      </c>
      <c r="H21" s="99">
        <v>0</v>
      </c>
      <c r="I21" s="49">
        <v>0</v>
      </c>
      <c r="J21" s="49">
        <v>0</v>
      </c>
      <c r="K21" s="99"/>
      <c r="L21" s="44"/>
      <c r="M21" s="44"/>
      <c r="N21" s="44"/>
      <c r="O21" s="50"/>
      <c r="P21" s="44"/>
    </row>
    <row r="22" spans="1:16" ht="21" customHeight="1">
      <c r="A22" s="68">
        <v>3.5</v>
      </c>
      <c r="B22" s="52" t="s">
        <v>170</v>
      </c>
      <c r="C22" s="49">
        <f>H120</f>
        <v>0.14849999999999999</v>
      </c>
      <c r="D22" s="49">
        <f>H121</f>
        <v>3.3</v>
      </c>
      <c r="E22" s="49">
        <f>H122</f>
        <v>17.16</v>
      </c>
      <c r="F22" s="49">
        <v>0</v>
      </c>
      <c r="G22" s="99">
        <f>H124</f>
        <v>6.6</v>
      </c>
      <c r="H22" s="99">
        <v>0</v>
      </c>
      <c r="I22" s="49">
        <v>0</v>
      </c>
      <c r="J22" s="49">
        <v>0</v>
      </c>
      <c r="K22" s="99"/>
      <c r="L22" s="44"/>
      <c r="M22" s="44"/>
      <c r="N22" s="44"/>
      <c r="O22" s="50"/>
      <c r="P22" s="44"/>
    </row>
    <row r="23" spans="1:16" ht="21" customHeight="1">
      <c r="A23" s="68">
        <v>4</v>
      </c>
      <c r="B23" s="48" t="s">
        <v>109</v>
      </c>
      <c r="C23" s="51"/>
      <c r="D23" s="51"/>
      <c r="E23" s="51"/>
      <c r="F23" s="51"/>
      <c r="G23" s="51"/>
      <c r="H23" s="51"/>
      <c r="I23" s="51"/>
      <c r="J23" s="51"/>
      <c r="K23" s="51"/>
      <c r="L23" s="44"/>
      <c r="M23" s="44"/>
      <c r="N23" s="44"/>
      <c r="O23" s="50"/>
      <c r="P23" s="44"/>
    </row>
    <row r="24" spans="1:16" ht="21" customHeight="1">
      <c r="A24" s="68">
        <v>4.0999999999999996</v>
      </c>
      <c r="B24" s="48" t="s">
        <v>110</v>
      </c>
      <c r="C24" s="49">
        <f>O131</f>
        <v>0.18</v>
      </c>
      <c r="D24" s="49">
        <v>0</v>
      </c>
      <c r="E24" s="49">
        <v>0</v>
      </c>
      <c r="F24" s="49">
        <f>N130</f>
        <v>15.5</v>
      </c>
      <c r="G24" s="99">
        <v>0</v>
      </c>
      <c r="H24" s="99">
        <v>0</v>
      </c>
      <c r="I24" s="99">
        <v>0</v>
      </c>
      <c r="J24" s="99">
        <v>0</v>
      </c>
      <c r="K24" s="101"/>
      <c r="L24" s="44"/>
      <c r="M24" s="44"/>
      <c r="N24" s="44"/>
      <c r="O24" s="50"/>
      <c r="P24" s="44"/>
    </row>
    <row r="25" spans="1:16" ht="21" customHeight="1">
      <c r="A25" s="68">
        <v>4.2</v>
      </c>
      <c r="B25" s="48" t="s">
        <v>111</v>
      </c>
      <c r="C25" s="49">
        <f>O140</f>
        <v>5.24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f>E140</f>
        <v>104.8</v>
      </c>
      <c r="J25" s="49">
        <v>0</v>
      </c>
      <c r="K25" s="101"/>
      <c r="L25" s="44"/>
      <c r="M25" s="44"/>
      <c r="N25" s="44"/>
      <c r="O25" s="50"/>
      <c r="P25" s="44"/>
    </row>
    <row r="26" spans="1:16" ht="21" customHeight="1">
      <c r="A26" s="68">
        <v>4.3</v>
      </c>
      <c r="B26" s="48" t="s">
        <v>171</v>
      </c>
      <c r="C26" s="49">
        <f>O145</f>
        <v>1.58</v>
      </c>
      <c r="D26" s="49">
        <f>E145</f>
        <v>15.8</v>
      </c>
      <c r="E26" s="49">
        <v>0</v>
      </c>
      <c r="F26" s="49">
        <f>N145</f>
        <v>332.90000000000003</v>
      </c>
      <c r="G26" s="49">
        <v>0</v>
      </c>
      <c r="H26" s="49">
        <v>0</v>
      </c>
      <c r="I26" s="49">
        <v>0</v>
      </c>
      <c r="J26" s="49">
        <v>0</v>
      </c>
      <c r="K26" s="101"/>
      <c r="L26" s="44"/>
      <c r="M26" s="44"/>
      <c r="N26" s="44"/>
      <c r="O26" s="50"/>
      <c r="P26" s="44"/>
    </row>
    <row r="27" spans="1:16" ht="21" customHeight="1">
      <c r="A27" s="68">
        <v>4.4000000000000004</v>
      </c>
      <c r="B27" s="48" t="s">
        <v>172</v>
      </c>
      <c r="C27" s="49">
        <f>O151</f>
        <v>2.8350000000000004</v>
      </c>
      <c r="D27" s="49">
        <f>E151</f>
        <v>28.35</v>
      </c>
      <c r="E27" s="49">
        <v>0</v>
      </c>
      <c r="F27" s="49">
        <f>N151</f>
        <v>457.9</v>
      </c>
      <c r="G27" s="49">
        <v>0</v>
      </c>
      <c r="H27" s="49">
        <v>0</v>
      </c>
      <c r="I27" s="49">
        <v>0</v>
      </c>
      <c r="J27" s="49">
        <v>0</v>
      </c>
      <c r="K27" s="101"/>
      <c r="L27" s="44"/>
      <c r="M27" s="44"/>
      <c r="N27" s="44"/>
      <c r="O27" s="50"/>
      <c r="P27" s="44"/>
    </row>
    <row r="28" spans="1:16" ht="21" customHeight="1">
      <c r="A28" s="68">
        <v>5</v>
      </c>
      <c r="B28" s="44" t="s">
        <v>173</v>
      </c>
      <c r="C28" s="51"/>
      <c r="D28" s="51"/>
      <c r="E28" s="51"/>
      <c r="F28" s="51"/>
      <c r="G28" s="51"/>
      <c r="H28" s="51"/>
      <c r="I28" s="51"/>
      <c r="J28" s="51"/>
      <c r="K28" s="102"/>
      <c r="L28" s="44"/>
      <c r="M28" s="44"/>
      <c r="N28" s="44"/>
      <c r="O28" s="50"/>
      <c r="P28" s="44">
        <v>3</v>
      </c>
    </row>
    <row r="29" spans="1:16" ht="21" customHeight="1">
      <c r="A29" s="68">
        <v>5.0999999999999996</v>
      </c>
      <c r="B29" s="48" t="s">
        <v>164</v>
      </c>
      <c r="C29" s="49">
        <f>G155</f>
        <v>0.58499999999999996</v>
      </c>
      <c r="D29" s="49">
        <f>G156</f>
        <v>5.37</v>
      </c>
      <c r="E29" s="49">
        <v>0</v>
      </c>
      <c r="F29" s="49">
        <f>G159</f>
        <v>54</v>
      </c>
      <c r="G29" s="99">
        <f>G157+G158</f>
        <v>58.53</v>
      </c>
      <c r="H29" s="99">
        <v>0</v>
      </c>
      <c r="I29" s="49">
        <v>0</v>
      </c>
      <c r="J29" s="49">
        <v>0</v>
      </c>
      <c r="K29" s="101"/>
      <c r="L29" s="44"/>
      <c r="M29" s="44"/>
      <c r="N29" s="44"/>
      <c r="O29" s="50"/>
      <c r="P29" s="44">
        <v>1.9</v>
      </c>
    </row>
    <row r="30" spans="1:16" ht="21" customHeight="1">
      <c r="A30" s="68"/>
      <c r="B30" s="48"/>
      <c r="C30" s="49"/>
      <c r="D30" s="49"/>
      <c r="E30" s="49"/>
      <c r="F30" s="49"/>
      <c r="G30" s="99"/>
      <c r="H30" s="99"/>
      <c r="I30" s="99"/>
      <c r="J30" s="99"/>
      <c r="K30" s="101"/>
      <c r="L30" s="44"/>
      <c r="M30" s="44"/>
      <c r="N30" s="44"/>
      <c r="O30" s="50"/>
      <c r="P30" s="44"/>
    </row>
    <row r="31" spans="1:16" ht="21" customHeight="1">
      <c r="A31" s="69"/>
      <c r="B31" s="43" t="s">
        <v>112</v>
      </c>
      <c r="C31" s="53">
        <f t="shared" ref="C31:J31" si="1">SUM(C8:C30)</f>
        <v>37.787999999999997</v>
      </c>
      <c r="D31" s="53">
        <f t="shared" si="1"/>
        <v>319.22000000000003</v>
      </c>
      <c r="E31" s="53">
        <f t="shared" si="1"/>
        <v>462.5</v>
      </c>
      <c r="F31" s="53">
        <f t="shared" si="1"/>
        <v>2058.0987</v>
      </c>
      <c r="G31" s="53">
        <f t="shared" si="1"/>
        <v>1376.2099999999998</v>
      </c>
      <c r="H31" s="53">
        <f t="shared" si="1"/>
        <v>1242.0318000000002</v>
      </c>
      <c r="I31" s="53">
        <f t="shared" si="1"/>
        <v>104.8</v>
      </c>
      <c r="J31" s="53">
        <f t="shared" si="1"/>
        <v>0</v>
      </c>
      <c r="K31" s="103"/>
      <c r="L31" s="54"/>
      <c r="M31" s="54"/>
      <c r="N31" s="54"/>
      <c r="O31" s="112"/>
      <c r="P31" s="54"/>
    </row>
    <row r="32" spans="1:16" ht="21" customHeight="1">
      <c r="A32" s="71"/>
      <c r="B32" s="72"/>
      <c r="C32" s="72"/>
      <c r="D32" s="55"/>
      <c r="E32" s="72"/>
      <c r="F32" s="72"/>
      <c r="G32" s="72"/>
      <c r="H32" s="72"/>
      <c r="I32" s="72"/>
      <c r="J32" s="72"/>
      <c r="K32" s="72"/>
    </row>
    <row r="33" spans="2:11" ht="21" customHeight="1">
      <c r="B33" s="72"/>
      <c r="C33" s="72"/>
      <c r="D33" s="55"/>
      <c r="E33" s="72"/>
      <c r="F33" s="72"/>
      <c r="G33" s="72"/>
      <c r="H33" s="72"/>
      <c r="I33" s="72"/>
      <c r="J33" s="72"/>
      <c r="K33" s="72"/>
    </row>
    <row r="34" spans="2:11" ht="21" customHeight="1">
      <c r="C34" s="73"/>
      <c r="D34" s="73"/>
      <c r="E34" s="73"/>
    </row>
    <row r="35" spans="2:11" ht="21" customHeight="1">
      <c r="C35" s="73"/>
      <c r="D35" s="73"/>
      <c r="E35" s="73"/>
      <c r="F35" s="73"/>
      <c r="G35" s="73"/>
      <c r="H35" s="74"/>
    </row>
    <row r="36" spans="2:11" ht="21" customHeight="1">
      <c r="B36" s="75" t="s">
        <v>88</v>
      </c>
      <c r="C36" s="73" t="s">
        <v>119</v>
      </c>
      <c r="D36" s="73" t="s">
        <v>120</v>
      </c>
      <c r="E36" s="73" t="s">
        <v>129</v>
      </c>
      <c r="F36" s="73" t="s">
        <v>135</v>
      </c>
      <c r="G36" s="73" t="s">
        <v>112</v>
      </c>
      <c r="H36" s="74" t="s">
        <v>8</v>
      </c>
    </row>
    <row r="37" spans="2:11" ht="21" customHeight="1">
      <c r="B37" s="76" t="s">
        <v>130</v>
      </c>
      <c r="C37" s="70">
        <v>0.5</v>
      </c>
      <c r="D37" s="70">
        <v>0.5</v>
      </c>
      <c r="E37" s="70">
        <v>1.1499999999999999</v>
      </c>
      <c r="F37" s="70">
        <v>25</v>
      </c>
      <c r="G37" s="70">
        <f>C37*D37*E37*F37</f>
        <v>7.1874999999999991</v>
      </c>
    </row>
    <row r="38" spans="2:11" ht="21" customHeight="1">
      <c r="B38" s="76" t="s">
        <v>131</v>
      </c>
      <c r="C38" s="70" t="s">
        <v>136</v>
      </c>
      <c r="D38" s="70" t="s">
        <v>136</v>
      </c>
      <c r="E38" s="70" t="s">
        <v>136</v>
      </c>
      <c r="F38" s="70" t="s">
        <v>136</v>
      </c>
      <c r="G38" s="77">
        <f>G37-G39-G40-G41-G71-G76</f>
        <v>2.6249999999999987</v>
      </c>
    </row>
    <row r="39" spans="2:11" ht="21" customHeight="1">
      <c r="B39" s="76" t="s">
        <v>138</v>
      </c>
      <c r="C39" s="70">
        <v>0.5</v>
      </c>
      <c r="D39" s="70">
        <v>0.5</v>
      </c>
      <c r="E39" s="70">
        <v>0.1</v>
      </c>
      <c r="F39" s="70">
        <v>25</v>
      </c>
      <c r="G39" s="70">
        <f>C39*D39*E39*F39</f>
        <v>0.625</v>
      </c>
    </row>
    <row r="40" spans="2:11" ht="21" customHeight="1">
      <c r="B40" s="78" t="s">
        <v>132</v>
      </c>
      <c r="C40" s="70">
        <v>0.5</v>
      </c>
      <c r="D40" s="70">
        <v>0.5</v>
      </c>
      <c r="E40" s="70">
        <v>0.05</v>
      </c>
      <c r="F40" s="70">
        <v>25</v>
      </c>
      <c r="G40" s="70">
        <f>C40*D40*E40*F40</f>
        <v>0.3125</v>
      </c>
    </row>
    <row r="41" spans="2:11" ht="21" customHeight="1">
      <c r="B41" s="78" t="s">
        <v>133</v>
      </c>
      <c r="C41" s="70">
        <v>0.5</v>
      </c>
      <c r="D41" s="70">
        <v>0.5</v>
      </c>
      <c r="E41" s="70">
        <v>0.5</v>
      </c>
      <c r="F41" s="70">
        <v>25</v>
      </c>
      <c r="G41" s="70">
        <f>C41*D41*E41*F41</f>
        <v>3.125</v>
      </c>
    </row>
    <row r="42" spans="2:11" ht="21" customHeight="1">
      <c r="B42" s="78" t="s">
        <v>81</v>
      </c>
      <c r="C42" s="70">
        <v>0.5</v>
      </c>
      <c r="D42" s="70">
        <v>0.5</v>
      </c>
      <c r="E42" s="70">
        <v>0.5</v>
      </c>
      <c r="F42" s="70">
        <v>25</v>
      </c>
      <c r="G42" s="70">
        <f>((C42*2)+(D42*2))*E42*F42</f>
        <v>25</v>
      </c>
    </row>
    <row r="43" spans="2:11" ht="21" customHeight="1">
      <c r="B43" s="78" t="s">
        <v>122</v>
      </c>
      <c r="C43" s="70" t="s">
        <v>136</v>
      </c>
      <c r="D43" s="70">
        <f>0.4*4*2</f>
        <v>3.2</v>
      </c>
      <c r="E43" s="70" t="s">
        <v>136</v>
      </c>
      <c r="F43" s="70">
        <v>25</v>
      </c>
      <c r="G43" s="70">
        <f>D43*F43</f>
        <v>80</v>
      </c>
    </row>
    <row r="44" spans="2:11" ht="21" customHeight="1">
      <c r="B44" s="78" t="s">
        <v>134</v>
      </c>
      <c r="C44" s="70" t="s">
        <v>136</v>
      </c>
      <c r="D44" s="70">
        <f>(1.28+0.96)*14</f>
        <v>31.360000000000003</v>
      </c>
      <c r="E44" s="70" t="s">
        <v>136</v>
      </c>
      <c r="F44" s="70">
        <v>25</v>
      </c>
      <c r="G44" s="70">
        <f>D44*F44</f>
        <v>784.00000000000011</v>
      </c>
    </row>
    <row r="45" spans="2:11" ht="21" customHeight="1">
      <c r="B45" s="75" t="s">
        <v>137</v>
      </c>
      <c r="C45" s="73" t="s">
        <v>119</v>
      </c>
      <c r="D45" s="73" t="s">
        <v>120</v>
      </c>
      <c r="E45" s="73" t="s">
        <v>129</v>
      </c>
      <c r="F45" s="73" t="s">
        <v>135</v>
      </c>
      <c r="G45" s="73" t="s">
        <v>112</v>
      </c>
      <c r="H45" s="74" t="s">
        <v>8</v>
      </c>
    </row>
    <row r="46" spans="2:11" ht="21" customHeight="1">
      <c r="B46" s="76" t="s">
        <v>130</v>
      </c>
      <c r="C46" s="70">
        <v>1.4</v>
      </c>
      <c r="D46" s="70">
        <v>1.4</v>
      </c>
      <c r="E46" s="70">
        <v>1.45</v>
      </c>
      <c r="F46" s="70">
        <v>9</v>
      </c>
      <c r="G46" s="70">
        <f>C46*D46*E46*F46</f>
        <v>25.577999999999996</v>
      </c>
    </row>
    <row r="47" spans="2:11" ht="21" customHeight="1">
      <c r="B47" s="76" t="s">
        <v>131</v>
      </c>
      <c r="C47" s="70" t="s">
        <v>136</v>
      </c>
      <c r="D47" s="70" t="s">
        <v>136</v>
      </c>
      <c r="E47" s="70" t="s">
        <v>136</v>
      </c>
      <c r="F47" s="70" t="s">
        <v>136</v>
      </c>
      <c r="G47" s="77">
        <f>G46-G48-G49-G50-G81-G86</f>
        <v>17.279999999999998</v>
      </c>
    </row>
    <row r="48" spans="2:11" ht="21" customHeight="1">
      <c r="B48" s="76" t="s">
        <v>138</v>
      </c>
      <c r="C48" s="70">
        <v>1.4</v>
      </c>
      <c r="D48" s="70">
        <v>1.4</v>
      </c>
      <c r="E48" s="70">
        <v>0.1</v>
      </c>
      <c r="F48" s="70">
        <v>9</v>
      </c>
      <c r="G48" s="70">
        <f>C48*D48*E48*F48</f>
        <v>1.7639999999999998</v>
      </c>
    </row>
    <row r="49" spans="2:8" ht="21" customHeight="1">
      <c r="B49" s="78" t="s">
        <v>132</v>
      </c>
      <c r="C49" s="70">
        <v>1.4</v>
      </c>
      <c r="D49" s="70">
        <v>1.4</v>
      </c>
      <c r="E49" s="70">
        <v>0.05</v>
      </c>
      <c r="F49" s="70">
        <v>9</v>
      </c>
      <c r="G49" s="70">
        <f>C49*D49*E49*F49</f>
        <v>0.8819999999999999</v>
      </c>
    </row>
    <row r="50" spans="2:8" ht="21" customHeight="1">
      <c r="B50" s="78" t="s">
        <v>133</v>
      </c>
      <c r="C50" s="70">
        <v>1.4</v>
      </c>
      <c r="D50" s="70">
        <v>1.4</v>
      </c>
      <c r="E50" s="70">
        <v>0.3</v>
      </c>
      <c r="F50" s="70">
        <v>9</v>
      </c>
      <c r="G50" s="70">
        <f>C50*D50*E50*F50</f>
        <v>5.2919999999999989</v>
      </c>
    </row>
    <row r="51" spans="2:8" ht="21" customHeight="1">
      <c r="B51" s="78" t="s">
        <v>81</v>
      </c>
      <c r="C51" s="70">
        <v>1.4</v>
      </c>
      <c r="D51" s="70">
        <v>1.4</v>
      </c>
      <c r="E51" s="70">
        <v>0.3</v>
      </c>
      <c r="F51" s="70">
        <v>9</v>
      </c>
      <c r="G51" s="70">
        <f>((C51*2)+(D51*2))*E51*F51</f>
        <v>15.12</v>
      </c>
    </row>
    <row r="52" spans="2:8" ht="21" customHeight="1">
      <c r="B52" s="78" t="s">
        <v>134</v>
      </c>
      <c r="C52" s="70" t="s">
        <v>136</v>
      </c>
      <c r="D52" s="70">
        <v>5.16</v>
      </c>
      <c r="E52" s="70" t="s">
        <v>136</v>
      </c>
      <c r="F52" s="70">
        <v>9</v>
      </c>
      <c r="G52" s="70">
        <f>D52*F52</f>
        <v>46.44</v>
      </c>
    </row>
    <row r="53" spans="2:8" ht="21" customHeight="1">
      <c r="B53" s="78" t="s">
        <v>139</v>
      </c>
      <c r="C53" s="70" t="s">
        <v>136</v>
      </c>
      <c r="D53" s="70">
        <f>1.94*16</f>
        <v>31.04</v>
      </c>
      <c r="E53" s="70" t="s">
        <v>136</v>
      </c>
      <c r="F53" s="70">
        <v>9</v>
      </c>
      <c r="G53" s="70">
        <f>D53*F53</f>
        <v>279.36</v>
      </c>
    </row>
    <row r="54" spans="2:8" ht="21" customHeight="1">
      <c r="B54" s="75" t="s">
        <v>140</v>
      </c>
      <c r="C54" s="73" t="s">
        <v>119</v>
      </c>
      <c r="D54" s="73" t="s">
        <v>120</v>
      </c>
      <c r="E54" s="73" t="s">
        <v>129</v>
      </c>
      <c r="F54" s="73" t="s">
        <v>135</v>
      </c>
      <c r="G54" s="73" t="s">
        <v>112</v>
      </c>
      <c r="H54" s="74" t="s">
        <v>8</v>
      </c>
    </row>
    <row r="55" spans="2:8" ht="21" customHeight="1">
      <c r="B55" s="76" t="s">
        <v>130</v>
      </c>
      <c r="C55" s="70">
        <v>1.1000000000000001</v>
      </c>
      <c r="D55" s="70">
        <v>1.1000000000000001</v>
      </c>
      <c r="E55" s="70">
        <v>1.45</v>
      </c>
      <c r="F55" s="70">
        <v>9</v>
      </c>
      <c r="G55" s="70">
        <f>C55*D55*E55*F55</f>
        <v>15.790500000000002</v>
      </c>
    </row>
    <row r="56" spans="2:8" ht="21" customHeight="1">
      <c r="B56" s="76" t="s">
        <v>131</v>
      </c>
      <c r="C56" s="70" t="s">
        <v>136</v>
      </c>
      <c r="D56" s="70" t="s">
        <v>136</v>
      </c>
      <c r="E56" s="70" t="s">
        <v>136</v>
      </c>
      <c r="F56" s="70" t="s">
        <v>136</v>
      </c>
      <c r="G56" s="77">
        <f>G55-G57-G58-G59-G86-G81</f>
        <v>11.074500000000002</v>
      </c>
    </row>
    <row r="57" spans="2:8" ht="21" customHeight="1">
      <c r="B57" s="76" t="s">
        <v>138</v>
      </c>
      <c r="C57" s="70">
        <v>1.1000000000000001</v>
      </c>
      <c r="D57" s="70">
        <v>1.1000000000000001</v>
      </c>
      <c r="E57" s="70">
        <v>0.1</v>
      </c>
      <c r="F57" s="70">
        <v>9</v>
      </c>
      <c r="G57" s="70">
        <f>C57*D57*E57*F57</f>
        <v>1.0890000000000002</v>
      </c>
    </row>
    <row r="58" spans="2:8" ht="21" customHeight="1">
      <c r="B58" s="78" t="s">
        <v>132</v>
      </c>
      <c r="C58" s="70">
        <v>1.1000000000000001</v>
      </c>
      <c r="D58" s="70">
        <v>1.1000000000000001</v>
      </c>
      <c r="E58" s="70">
        <v>0.05</v>
      </c>
      <c r="F58" s="70">
        <v>9</v>
      </c>
      <c r="G58" s="70">
        <f>C58*D58*E58*F58</f>
        <v>0.5445000000000001</v>
      </c>
    </row>
    <row r="59" spans="2:8" ht="21" customHeight="1">
      <c r="B59" s="78" t="s">
        <v>133</v>
      </c>
      <c r="C59" s="70">
        <v>1.1000000000000001</v>
      </c>
      <c r="D59" s="70">
        <v>1.1000000000000001</v>
      </c>
      <c r="E59" s="70">
        <v>0.25</v>
      </c>
      <c r="F59" s="70">
        <v>9</v>
      </c>
      <c r="G59" s="70">
        <f>C59*D59*E59*F59</f>
        <v>2.7225000000000006</v>
      </c>
    </row>
    <row r="60" spans="2:8" ht="21" customHeight="1">
      <c r="B60" s="78" t="s">
        <v>81</v>
      </c>
      <c r="C60" s="70">
        <v>1.1000000000000001</v>
      </c>
      <c r="D60" s="70">
        <v>1.1000000000000001</v>
      </c>
      <c r="E60" s="70">
        <v>0.25</v>
      </c>
      <c r="F60" s="70">
        <v>9</v>
      </c>
      <c r="G60" s="70">
        <f>((C60*2)+(D60*2))*E60*F60</f>
        <v>9.9</v>
      </c>
    </row>
    <row r="61" spans="2:8" ht="21" customHeight="1">
      <c r="B61" s="78" t="s">
        <v>134</v>
      </c>
      <c r="C61" s="70" t="s">
        <v>136</v>
      </c>
      <c r="D61" s="70">
        <f>4.08+(1.6*16)</f>
        <v>29.68</v>
      </c>
      <c r="E61" s="70" t="s">
        <v>136</v>
      </c>
      <c r="F61" s="70">
        <v>9</v>
      </c>
      <c r="G61" s="70">
        <f>D61*F61</f>
        <v>267.12</v>
      </c>
    </row>
    <row r="62" spans="2:8" ht="21" customHeight="1">
      <c r="B62" s="75" t="s">
        <v>141</v>
      </c>
      <c r="C62" s="73" t="s">
        <v>119</v>
      </c>
      <c r="D62" s="73" t="s">
        <v>120</v>
      </c>
      <c r="E62" s="73" t="s">
        <v>129</v>
      </c>
      <c r="F62" s="73" t="s">
        <v>135</v>
      </c>
      <c r="G62" s="73" t="s">
        <v>112</v>
      </c>
      <c r="H62" s="74" t="s">
        <v>8</v>
      </c>
    </row>
    <row r="63" spans="2:8" ht="21" customHeight="1">
      <c r="B63" s="76" t="s">
        <v>130</v>
      </c>
      <c r="C63" s="70">
        <v>0.8</v>
      </c>
      <c r="D63" s="70">
        <v>0.8</v>
      </c>
      <c r="E63" s="70">
        <v>1.45</v>
      </c>
      <c r="F63" s="70">
        <v>7</v>
      </c>
      <c r="G63" s="70">
        <f>C63*D63*E63*F63</f>
        <v>6.4960000000000013</v>
      </c>
    </row>
    <row r="64" spans="2:8" ht="21" customHeight="1">
      <c r="B64" s="76" t="s">
        <v>131</v>
      </c>
      <c r="C64" s="70" t="s">
        <v>136</v>
      </c>
      <c r="D64" s="70" t="s">
        <v>136</v>
      </c>
      <c r="E64" s="70" t="s">
        <v>136</v>
      </c>
      <c r="F64" s="70" t="s">
        <v>136</v>
      </c>
      <c r="G64" s="77">
        <f>G63-G65-G66-G67-G101</f>
        <v>4.4240000000000004</v>
      </c>
    </row>
    <row r="65" spans="2:8" ht="21" customHeight="1">
      <c r="B65" s="76" t="s">
        <v>138</v>
      </c>
      <c r="C65" s="70">
        <v>0.8</v>
      </c>
      <c r="D65" s="70">
        <v>0.8</v>
      </c>
      <c r="E65" s="70">
        <v>0.1</v>
      </c>
      <c r="F65" s="70">
        <v>7</v>
      </c>
      <c r="G65" s="70">
        <f>C65*D65*E65*F65</f>
        <v>0.44800000000000012</v>
      </c>
    </row>
    <row r="66" spans="2:8" ht="21" customHeight="1">
      <c r="B66" s="78" t="s">
        <v>132</v>
      </c>
      <c r="C66" s="70">
        <v>0.8</v>
      </c>
      <c r="D66" s="70">
        <v>0.8</v>
      </c>
      <c r="E66" s="70">
        <v>0.05</v>
      </c>
      <c r="F66" s="70">
        <v>7</v>
      </c>
      <c r="G66" s="70">
        <f>C66*D66*E66*F66</f>
        <v>0.22400000000000006</v>
      </c>
    </row>
    <row r="67" spans="2:8" ht="21" customHeight="1">
      <c r="B67" s="78" t="s">
        <v>133</v>
      </c>
      <c r="C67" s="70">
        <v>0.8</v>
      </c>
      <c r="D67" s="70">
        <v>0.8</v>
      </c>
      <c r="E67" s="70">
        <v>0.25</v>
      </c>
      <c r="F67" s="70">
        <v>7</v>
      </c>
      <c r="G67" s="70">
        <f>C67*D67*E67*F67</f>
        <v>1.1200000000000001</v>
      </c>
    </row>
    <row r="68" spans="2:8" ht="21" customHeight="1">
      <c r="B68" s="78" t="s">
        <v>81</v>
      </c>
      <c r="C68" s="70">
        <v>0.8</v>
      </c>
      <c r="D68" s="70">
        <v>0.8</v>
      </c>
      <c r="E68" s="70">
        <v>0.25</v>
      </c>
      <c r="F68" s="70">
        <v>7</v>
      </c>
      <c r="G68" s="70">
        <f>((C68*2)+(D68*2))*E68*F68</f>
        <v>5.6000000000000005</v>
      </c>
    </row>
    <row r="69" spans="2:8" ht="21" customHeight="1">
      <c r="B69" s="78" t="s">
        <v>134</v>
      </c>
      <c r="C69" s="70" t="s">
        <v>136</v>
      </c>
      <c r="D69" s="70">
        <f>2.88+(1.32*10)</f>
        <v>16.080000000000002</v>
      </c>
      <c r="E69" s="70" t="s">
        <v>136</v>
      </c>
      <c r="F69" s="70">
        <v>7</v>
      </c>
      <c r="G69" s="70">
        <f>D69*F69</f>
        <v>112.56000000000002</v>
      </c>
    </row>
    <row r="70" spans="2:8" ht="21" customHeight="1">
      <c r="B70" s="79" t="s">
        <v>152</v>
      </c>
      <c r="C70" s="73" t="s">
        <v>119</v>
      </c>
      <c r="D70" s="73" t="s">
        <v>120</v>
      </c>
      <c r="E70" s="73" t="s">
        <v>143</v>
      </c>
      <c r="F70" s="73" t="s">
        <v>135</v>
      </c>
      <c r="G70" s="73" t="s">
        <v>112</v>
      </c>
      <c r="H70" s="74" t="s">
        <v>8</v>
      </c>
    </row>
    <row r="71" spans="2:8" ht="21" customHeight="1">
      <c r="B71" s="78" t="s">
        <v>133</v>
      </c>
      <c r="C71" s="70">
        <v>0.2</v>
      </c>
      <c r="D71" s="70">
        <v>0.2</v>
      </c>
      <c r="E71" s="70">
        <v>0.5</v>
      </c>
      <c r="F71" s="70">
        <v>16</v>
      </c>
      <c r="G71" s="70">
        <f>C71*D71*E71*F71</f>
        <v>0.32000000000000006</v>
      </c>
    </row>
    <row r="72" spans="2:8" ht="21" customHeight="1">
      <c r="B72" s="78" t="s">
        <v>81</v>
      </c>
      <c r="C72" s="70">
        <v>0.2</v>
      </c>
      <c r="D72" s="70">
        <v>0.2</v>
      </c>
      <c r="E72" s="70">
        <v>0.5</v>
      </c>
      <c r="F72" s="70">
        <v>16</v>
      </c>
      <c r="G72" s="70">
        <f>((C72*2)+(D72*2))*E72*F72</f>
        <v>6.4</v>
      </c>
    </row>
    <row r="73" spans="2:8" ht="21" customHeight="1">
      <c r="B73" s="78" t="s">
        <v>144</v>
      </c>
      <c r="C73" s="70" t="s">
        <v>136</v>
      </c>
      <c r="D73" s="70">
        <v>0.7</v>
      </c>
      <c r="E73" s="70">
        <v>0.5</v>
      </c>
      <c r="F73" s="80">
        <f>(ROUNDUP((E73/0.15),0))*F71</f>
        <v>64</v>
      </c>
      <c r="G73" s="70">
        <f>D73*F73</f>
        <v>44.8</v>
      </c>
    </row>
    <row r="74" spans="2:8" ht="21" customHeight="1">
      <c r="B74" s="78" t="s">
        <v>139</v>
      </c>
      <c r="C74" s="70" t="s">
        <v>136</v>
      </c>
      <c r="D74" s="70">
        <f>0.86*4</f>
        <v>3.44</v>
      </c>
      <c r="E74" s="70" t="s">
        <v>136</v>
      </c>
      <c r="F74" s="70">
        <v>16</v>
      </c>
      <c r="G74" s="70">
        <f>D74*F74</f>
        <v>55.04</v>
      </c>
    </row>
    <row r="75" spans="2:8" ht="21" customHeight="1">
      <c r="B75" s="79" t="s">
        <v>151</v>
      </c>
      <c r="C75" s="73" t="s">
        <v>119</v>
      </c>
      <c r="D75" s="73" t="s">
        <v>120</v>
      </c>
      <c r="E75" s="73" t="s">
        <v>143</v>
      </c>
      <c r="F75" s="73" t="s">
        <v>135</v>
      </c>
      <c r="G75" s="73" t="s">
        <v>112</v>
      </c>
      <c r="H75" s="74" t="s">
        <v>8</v>
      </c>
    </row>
    <row r="76" spans="2:8" ht="21" customHeight="1">
      <c r="B76" s="78" t="s">
        <v>133</v>
      </c>
      <c r="C76" s="70">
        <v>0.2</v>
      </c>
      <c r="D76" s="70">
        <v>0.2</v>
      </c>
      <c r="E76" s="70">
        <v>0.5</v>
      </c>
      <c r="F76" s="70">
        <v>9</v>
      </c>
      <c r="G76" s="70">
        <f>C76*D76*E76*F76</f>
        <v>0.18000000000000005</v>
      </c>
    </row>
    <row r="77" spans="2:8" ht="21" customHeight="1">
      <c r="B77" s="78" t="s">
        <v>81</v>
      </c>
      <c r="C77" s="70">
        <v>0.2</v>
      </c>
      <c r="D77" s="70">
        <v>0.2</v>
      </c>
      <c r="E77" s="70">
        <v>0.5</v>
      </c>
      <c r="F77" s="70">
        <v>9</v>
      </c>
      <c r="G77" s="70">
        <f>((C77*2)+(D77*2))*E77*F77</f>
        <v>3.6</v>
      </c>
    </row>
    <row r="78" spans="2:8" ht="21" customHeight="1">
      <c r="B78" s="78" t="s">
        <v>144</v>
      </c>
      <c r="C78" s="70" t="s">
        <v>136</v>
      </c>
      <c r="D78" s="70">
        <v>0.7</v>
      </c>
      <c r="E78" s="70">
        <v>0.5</v>
      </c>
      <c r="F78" s="80">
        <f>(ROUNDUP((E78/0.15),0))*F76</f>
        <v>36</v>
      </c>
      <c r="G78" s="70">
        <f>D78*F78</f>
        <v>25.2</v>
      </c>
    </row>
    <row r="79" spans="2:8" ht="21" customHeight="1">
      <c r="B79" s="78" t="s">
        <v>134</v>
      </c>
      <c r="C79" s="70" t="s">
        <v>136</v>
      </c>
      <c r="D79" s="70">
        <f>0.86*4</f>
        <v>3.44</v>
      </c>
      <c r="E79" s="70" t="s">
        <v>136</v>
      </c>
      <c r="F79" s="70">
        <v>9</v>
      </c>
      <c r="G79" s="70">
        <f>D79*F79</f>
        <v>30.96</v>
      </c>
    </row>
    <row r="80" spans="2:8" ht="21" customHeight="1">
      <c r="B80" s="79" t="s">
        <v>150</v>
      </c>
      <c r="C80" s="73" t="s">
        <v>119</v>
      </c>
      <c r="D80" s="73" t="s">
        <v>120</v>
      </c>
      <c r="E80" s="73" t="s">
        <v>143</v>
      </c>
      <c r="F80" s="73" t="s">
        <v>135</v>
      </c>
      <c r="G80" s="73" t="s">
        <v>112</v>
      </c>
      <c r="H80" s="74" t="s">
        <v>8</v>
      </c>
    </row>
    <row r="81" spans="2:8" ht="21" customHeight="1">
      <c r="B81" s="78" t="s">
        <v>133</v>
      </c>
      <c r="C81" s="70">
        <v>0.2</v>
      </c>
      <c r="D81" s="70">
        <v>0.2</v>
      </c>
      <c r="E81" s="70">
        <v>1</v>
      </c>
      <c r="F81" s="70">
        <v>7</v>
      </c>
      <c r="G81" s="70">
        <f>C81*D81*E81*F81</f>
        <v>0.28000000000000003</v>
      </c>
    </row>
    <row r="82" spans="2:8" ht="21" customHeight="1">
      <c r="B82" s="78" t="s">
        <v>81</v>
      </c>
      <c r="C82" s="70">
        <v>0.2</v>
      </c>
      <c r="D82" s="70">
        <v>0.2</v>
      </c>
      <c r="E82" s="70">
        <v>1</v>
      </c>
      <c r="F82" s="70">
        <v>7</v>
      </c>
      <c r="G82" s="70">
        <f>((C82*2)+(D82*2))*E82*F82</f>
        <v>5.6000000000000005</v>
      </c>
    </row>
    <row r="83" spans="2:8" ht="21" customHeight="1">
      <c r="B83" s="78" t="s">
        <v>144</v>
      </c>
      <c r="C83" s="70" t="s">
        <v>136</v>
      </c>
      <c r="D83" s="70">
        <v>0.7</v>
      </c>
      <c r="E83" s="70">
        <v>1</v>
      </c>
      <c r="F83" s="80">
        <f>(ROUNDUP((E83/0.15),0))*F81</f>
        <v>49</v>
      </c>
      <c r="G83" s="70">
        <f>D83*F83</f>
        <v>34.299999999999997</v>
      </c>
    </row>
    <row r="84" spans="2:8" ht="21" customHeight="1">
      <c r="B84" s="78" t="s">
        <v>139</v>
      </c>
      <c r="C84" s="70" t="s">
        <v>136</v>
      </c>
      <c r="D84" s="70">
        <f>1.64*4</f>
        <v>6.56</v>
      </c>
      <c r="E84" s="70" t="s">
        <v>136</v>
      </c>
      <c r="F84" s="70">
        <v>7</v>
      </c>
      <c r="G84" s="70">
        <f>D84*F84</f>
        <v>45.919999999999995</v>
      </c>
    </row>
    <row r="85" spans="2:8" ht="21" customHeight="1">
      <c r="B85" s="79" t="s">
        <v>149</v>
      </c>
      <c r="C85" s="73" t="s">
        <v>119</v>
      </c>
      <c r="D85" s="73" t="s">
        <v>120</v>
      </c>
      <c r="E85" s="73" t="s">
        <v>143</v>
      </c>
      <c r="F85" s="73" t="s">
        <v>135</v>
      </c>
      <c r="G85" s="73" t="s">
        <v>112</v>
      </c>
      <c r="H85" s="74" t="s">
        <v>8</v>
      </c>
    </row>
    <row r="86" spans="2:8" ht="21" customHeight="1">
      <c r="B86" s="78" t="s">
        <v>133</v>
      </c>
      <c r="C86" s="70">
        <v>0.2</v>
      </c>
      <c r="D86" s="70">
        <v>0.2</v>
      </c>
      <c r="E86" s="70">
        <v>1</v>
      </c>
      <c r="F86" s="70">
        <v>2</v>
      </c>
      <c r="G86" s="70">
        <f>C86*D86*E86*F86</f>
        <v>8.0000000000000016E-2</v>
      </c>
    </row>
    <row r="87" spans="2:8" ht="21" customHeight="1">
      <c r="B87" s="78" t="s">
        <v>81</v>
      </c>
      <c r="C87" s="70">
        <v>0.2</v>
      </c>
      <c r="D87" s="70">
        <v>0.2</v>
      </c>
      <c r="E87" s="70">
        <v>1</v>
      </c>
      <c r="F87" s="70">
        <v>2</v>
      </c>
      <c r="G87" s="70">
        <f>((C87*2)+(D87*2))*E87*F87</f>
        <v>1.6</v>
      </c>
    </row>
    <row r="88" spans="2:8" ht="21" customHeight="1">
      <c r="B88" s="78" t="s">
        <v>144</v>
      </c>
      <c r="C88" s="70" t="s">
        <v>136</v>
      </c>
      <c r="D88" s="70">
        <v>0.7</v>
      </c>
      <c r="E88" s="70">
        <v>1</v>
      </c>
      <c r="F88" s="80">
        <f>(ROUNDUP((E88/0.15),0))*F86</f>
        <v>14</v>
      </c>
      <c r="G88" s="70">
        <f>D88*F88</f>
        <v>9.7999999999999989</v>
      </c>
    </row>
    <row r="89" spans="2:8" ht="21" customHeight="1">
      <c r="B89" s="78" t="s">
        <v>134</v>
      </c>
      <c r="C89" s="70" t="s">
        <v>136</v>
      </c>
      <c r="D89" s="70">
        <f>1.64*4</f>
        <v>6.56</v>
      </c>
      <c r="E89" s="70" t="s">
        <v>136</v>
      </c>
      <c r="F89" s="70">
        <v>2</v>
      </c>
      <c r="G89" s="70">
        <f>D89*F89</f>
        <v>13.12</v>
      </c>
    </row>
    <row r="90" spans="2:8" ht="21" customHeight="1">
      <c r="B90" s="79" t="s">
        <v>148</v>
      </c>
      <c r="C90" s="73" t="s">
        <v>119</v>
      </c>
      <c r="D90" s="73" t="s">
        <v>120</v>
      </c>
      <c r="E90" s="73" t="s">
        <v>143</v>
      </c>
      <c r="F90" s="73" t="s">
        <v>135</v>
      </c>
      <c r="G90" s="73" t="s">
        <v>112</v>
      </c>
      <c r="H90" s="74" t="s">
        <v>8</v>
      </c>
    </row>
    <row r="91" spans="2:8" ht="21" customHeight="1">
      <c r="B91" s="78" t="s">
        <v>133</v>
      </c>
      <c r="C91" s="70">
        <v>0.2</v>
      </c>
      <c r="D91" s="70">
        <v>0.2</v>
      </c>
      <c r="E91" s="70">
        <v>1</v>
      </c>
      <c r="F91" s="70">
        <v>7</v>
      </c>
      <c r="G91" s="70">
        <f>C91*D91*E91*F91</f>
        <v>0.28000000000000003</v>
      </c>
    </row>
    <row r="92" spans="2:8" ht="21" customHeight="1">
      <c r="B92" s="78" t="s">
        <v>81</v>
      </c>
      <c r="C92" s="70">
        <v>0.2</v>
      </c>
      <c r="D92" s="70">
        <v>0.2</v>
      </c>
      <c r="E92" s="70">
        <v>1</v>
      </c>
      <c r="F92" s="70">
        <v>7</v>
      </c>
      <c r="G92" s="70">
        <f>((C92*2)+(D92*2))*E92*F92</f>
        <v>5.6000000000000005</v>
      </c>
    </row>
    <row r="93" spans="2:8" ht="21" customHeight="1">
      <c r="B93" s="78" t="s">
        <v>144</v>
      </c>
      <c r="C93" s="70" t="s">
        <v>136</v>
      </c>
      <c r="D93" s="70">
        <v>0.7</v>
      </c>
      <c r="E93" s="70">
        <v>1</v>
      </c>
      <c r="F93" s="80">
        <f>(ROUNDUP((E93/0.15),0))*F91</f>
        <v>49</v>
      </c>
      <c r="G93" s="70">
        <f>D93*F93</f>
        <v>34.299999999999997</v>
      </c>
    </row>
    <row r="94" spans="2:8" ht="21" customHeight="1">
      <c r="B94" s="78" t="s">
        <v>139</v>
      </c>
      <c r="C94" s="70" t="s">
        <v>136</v>
      </c>
      <c r="D94" s="70">
        <f>1.53*4</f>
        <v>6.12</v>
      </c>
      <c r="E94" s="70" t="s">
        <v>136</v>
      </c>
      <c r="F94" s="70">
        <v>7</v>
      </c>
      <c r="G94" s="70">
        <f>D94*F94</f>
        <v>42.84</v>
      </c>
    </row>
    <row r="95" spans="2:8" ht="21" customHeight="1">
      <c r="B95" s="79" t="s">
        <v>147</v>
      </c>
      <c r="C95" s="73" t="s">
        <v>119</v>
      </c>
      <c r="D95" s="73" t="s">
        <v>120</v>
      </c>
      <c r="E95" s="73" t="s">
        <v>143</v>
      </c>
      <c r="F95" s="73" t="s">
        <v>135</v>
      </c>
      <c r="G95" s="73" t="s">
        <v>112</v>
      </c>
      <c r="H95" s="74" t="s">
        <v>8</v>
      </c>
    </row>
    <row r="96" spans="2:8" ht="21" customHeight="1">
      <c r="B96" s="78" t="s">
        <v>133</v>
      </c>
      <c r="C96" s="70">
        <v>0.2</v>
      </c>
      <c r="D96" s="70">
        <v>0.2</v>
      </c>
      <c r="E96" s="70">
        <v>1</v>
      </c>
      <c r="F96" s="70">
        <v>2</v>
      </c>
      <c r="G96" s="70">
        <f>C96*D96*E96*F96</f>
        <v>8.0000000000000016E-2</v>
      </c>
    </row>
    <row r="97" spans="2:11" ht="21" customHeight="1">
      <c r="B97" s="78" t="s">
        <v>81</v>
      </c>
      <c r="C97" s="70">
        <v>0.2</v>
      </c>
      <c r="D97" s="70">
        <v>0.2</v>
      </c>
      <c r="E97" s="70">
        <v>1</v>
      </c>
      <c r="F97" s="70">
        <v>2</v>
      </c>
      <c r="G97" s="70">
        <f>((C97*2)+(D97*2))*E97*F97</f>
        <v>1.6</v>
      </c>
    </row>
    <row r="98" spans="2:11" ht="21" customHeight="1">
      <c r="B98" s="78" t="s">
        <v>144</v>
      </c>
      <c r="C98" s="70" t="s">
        <v>136</v>
      </c>
      <c r="D98" s="70">
        <v>0.7</v>
      </c>
      <c r="E98" s="70">
        <v>1</v>
      </c>
      <c r="F98" s="80">
        <f>(ROUNDUP((E98/0.15),0))*F96</f>
        <v>14</v>
      </c>
      <c r="G98" s="70">
        <f>D98*F98</f>
        <v>9.7999999999999989</v>
      </c>
    </row>
    <row r="99" spans="2:11" ht="21" customHeight="1">
      <c r="B99" s="78" t="s">
        <v>134</v>
      </c>
      <c r="C99" s="70" t="s">
        <v>136</v>
      </c>
      <c r="D99" s="70">
        <f>1.53*4</f>
        <v>6.12</v>
      </c>
      <c r="E99" s="70" t="s">
        <v>136</v>
      </c>
      <c r="F99" s="70">
        <v>2</v>
      </c>
      <c r="G99" s="70">
        <f>D99*F99</f>
        <v>12.24</v>
      </c>
    </row>
    <row r="100" spans="2:11" ht="21" customHeight="1">
      <c r="B100" s="79" t="s">
        <v>146</v>
      </c>
      <c r="C100" s="73" t="s">
        <v>119</v>
      </c>
      <c r="D100" s="73" t="s">
        <v>120</v>
      </c>
      <c r="E100" s="73" t="s">
        <v>143</v>
      </c>
      <c r="F100" s="73" t="s">
        <v>135</v>
      </c>
      <c r="G100" s="73" t="s">
        <v>112</v>
      </c>
      <c r="H100" s="74" t="s">
        <v>8</v>
      </c>
    </row>
    <row r="101" spans="2:11" ht="21" customHeight="1">
      <c r="B101" s="78" t="s">
        <v>133</v>
      </c>
      <c r="C101" s="70">
        <v>0.2</v>
      </c>
      <c r="D101" s="70">
        <v>0.2</v>
      </c>
      <c r="E101" s="70">
        <v>1</v>
      </c>
      <c r="F101" s="70">
        <v>7</v>
      </c>
      <c r="G101" s="70">
        <f>C101*D101*E101*F101</f>
        <v>0.28000000000000003</v>
      </c>
    </row>
    <row r="102" spans="2:11" ht="21" customHeight="1">
      <c r="B102" s="78" t="s">
        <v>81</v>
      </c>
      <c r="C102" s="70">
        <v>0.2</v>
      </c>
      <c r="D102" s="70">
        <v>0.2</v>
      </c>
      <c r="E102" s="70">
        <v>1</v>
      </c>
      <c r="F102" s="70">
        <v>7</v>
      </c>
      <c r="G102" s="70">
        <f>((C102*2)+(D102*2))*E102*F102</f>
        <v>5.6000000000000005</v>
      </c>
    </row>
    <row r="103" spans="2:11" ht="21" customHeight="1">
      <c r="B103" s="78" t="s">
        <v>144</v>
      </c>
      <c r="C103" s="70" t="s">
        <v>136</v>
      </c>
      <c r="D103" s="70">
        <v>0.7</v>
      </c>
      <c r="E103" s="70">
        <v>1</v>
      </c>
      <c r="F103" s="80">
        <f>(ROUNDUP((E103/0.15),0))*F101</f>
        <v>49</v>
      </c>
      <c r="G103" s="70">
        <f>D103*F103</f>
        <v>34.299999999999997</v>
      </c>
    </row>
    <row r="104" spans="2:11" ht="21" customHeight="1">
      <c r="B104" s="78" t="s">
        <v>134</v>
      </c>
      <c r="C104" s="70" t="s">
        <v>136</v>
      </c>
      <c r="D104" s="70">
        <f>1.46*4</f>
        <v>5.84</v>
      </c>
      <c r="E104" s="70" t="s">
        <v>136</v>
      </c>
      <c r="F104" s="70">
        <v>7</v>
      </c>
      <c r="G104" s="70">
        <f>D104*F104</f>
        <v>40.879999999999995</v>
      </c>
    </row>
    <row r="105" spans="2:11" ht="21" customHeight="1">
      <c r="B105" s="79" t="s">
        <v>145</v>
      </c>
      <c r="C105" s="73" t="s">
        <v>119</v>
      </c>
      <c r="D105" s="73" t="s">
        <v>120</v>
      </c>
      <c r="E105" s="73" t="s">
        <v>143</v>
      </c>
      <c r="F105" s="73" t="s">
        <v>135</v>
      </c>
      <c r="G105" s="73" t="s">
        <v>112</v>
      </c>
      <c r="H105" s="74" t="s">
        <v>8</v>
      </c>
    </row>
    <row r="106" spans="2:11" ht="21" customHeight="1">
      <c r="B106" s="78" t="s">
        <v>133</v>
      </c>
      <c r="C106" s="70">
        <v>0.2</v>
      </c>
      <c r="D106" s="70">
        <v>0.2</v>
      </c>
      <c r="E106" s="70">
        <v>3.85</v>
      </c>
      <c r="F106" s="70">
        <v>14</v>
      </c>
      <c r="G106" s="70">
        <f>C106*D106*E106*F106</f>
        <v>2.1560000000000006</v>
      </c>
    </row>
    <row r="107" spans="2:11" ht="21" customHeight="1">
      <c r="B107" s="78" t="s">
        <v>81</v>
      </c>
      <c r="C107" s="70">
        <v>0.2</v>
      </c>
      <c r="D107" s="70">
        <v>0.2</v>
      </c>
      <c r="E107" s="70">
        <v>3.85</v>
      </c>
      <c r="F107" s="70">
        <v>14</v>
      </c>
      <c r="G107" s="70">
        <f>((C107*2)+(D107*2))*E107*F107</f>
        <v>43.120000000000005</v>
      </c>
    </row>
    <row r="108" spans="2:11" ht="21" customHeight="1">
      <c r="B108" s="78" t="s">
        <v>144</v>
      </c>
      <c r="C108" s="70" t="s">
        <v>136</v>
      </c>
      <c r="D108" s="70">
        <v>0.7</v>
      </c>
      <c r="E108" s="70">
        <v>3.85</v>
      </c>
      <c r="F108" s="80">
        <f>(ROUNDUP((E108/0.15),0))*F106</f>
        <v>364</v>
      </c>
      <c r="G108" s="70">
        <f>D108*F108</f>
        <v>254.79999999999998</v>
      </c>
    </row>
    <row r="109" spans="2:11" ht="21" customHeight="1">
      <c r="B109" s="78" t="s">
        <v>139</v>
      </c>
      <c r="C109" s="70" t="s">
        <v>136</v>
      </c>
      <c r="D109" s="70">
        <f>3.85*4</f>
        <v>15.4</v>
      </c>
      <c r="E109" s="70" t="s">
        <v>136</v>
      </c>
      <c r="F109" s="70">
        <v>14</v>
      </c>
      <c r="G109" s="70">
        <f>D109*F109</f>
        <v>215.6</v>
      </c>
    </row>
    <row r="110" spans="2:11" ht="21" customHeight="1">
      <c r="B110" s="56" t="s">
        <v>82</v>
      </c>
      <c r="C110" s="57" t="s">
        <v>113</v>
      </c>
      <c r="D110" s="57" t="s">
        <v>114</v>
      </c>
      <c r="E110" s="57" t="s">
        <v>115</v>
      </c>
      <c r="F110" s="58" t="s">
        <v>116</v>
      </c>
      <c r="G110" s="57" t="s">
        <v>117</v>
      </c>
      <c r="H110" s="57" t="s">
        <v>153</v>
      </c>
      <c r="I110" s="55"/>
      <c r="J110" s="72"/>
      <c r="K110" s="72"/>
    </row>
    <row r="111" spans="2:11" ht="21" customHeight="1">
      <c r="B111" s="59" t="s">
        <v>154</v>
      </c>
      <c r="C111" s="60">
        <v>0</v>
      </c>
      <c r="D111" s="60">
        <v>4</v>
      </c>
      <c r="E111" s="60">
        <v>0</v>
      </c>
      <c r="F111" s="60">
        <f>(2*2)+1.5</f>
        <v>5.5</v>
      </c>
      <c r="G111" s="60">
        <v>4</v>
      </c>
      <c r="H111" s="85">
        <v>2</v>
      </c>
      <c r="I111" s="84"/>
      <c r="J111" s="72"/>
      <c r="K111" s="72"/>
    </row>
    <row r="112" spans="2:11" ht="21" customHeight="1">
      <c r="B112" s="59" t="s">
        <v>155</v>
      </c>
      <c r="C112" s="60">
        <v>0</v>
      </c>
      <c r="D112" s="60">
        <v>3</v>
      </c>
      <c r="E112" s="60">
        <v>0</v>
      </c>
      <c r="F112" s="60">
        <v>3</v>
      </c>
      <c r="G112" s="60">
        <v>0</v>
      </c>
      <c r="H112" s="86">
        <v>1.3</v>
      </c>
      <c r="I112" s="84"/>
      <c r="J112" s="72"/>
      <c r="K112" s="72"/>
    </row>
    <row r="113" spans="2:11" ht="21" customHeight="1">
      <c r="B113" s="59" t="s">
        <v>156</v>
      </c>
      <c r="C113" s="60">
        <v>0</v>
      </c>
      <c r="D113" s="60">
        <v>9</v>
      </c>
      <c r="E113" s="60">
        <v>0</v>
      </c>
      <c r="F113" s="60">
        <v>6</v>
      </c>
      <c r="G113" s="60">
        <v>0</v>
      </c>
      <c r="H113" s="86">
        <v>0</v>
      </c>
      <c r="I113" s="84"/>
      <c r="J113" s="72"/>
      <c r="K113" s="72"/>
    </row>
    <row r="114" spans="2:11" ht="21" customHeight="1">
      <c r="B114" s="59" t="s">
        <v>157</v>
      </c>
      <c r="C114" s="60">
        <v>0</v>
      </c>
      <c r="D114" s="60">
        <v>16</v>
      </c>
      <c r="E114" s="60">
        <v>0</v>
      </c>
      <c r="F114" s="60">
        <v>0</v>
      </c>
      <c r="G114" s="60">
        <v>0</v>
      </c>
      <c r="H114" s="86">
        <v>0</v>
      </c>
      <c r="I114" s="84"/>
      <c r="J114" s="72"/>
      <c r="K114" s="72"/>
    </row>
    <row r="115" spans="2:11" ht="21" customHeight="1">
      <c r="B115" s="59" t="s">
        <v>158</v>
      </c>
      <c r="C115" s="60">
        <v>0</v>
      </c>
      <c r="D115" s="60">
        <v>3</v>
      </c>
      <c r="E115" s="60">
        <v>0</v>
      </c>
      <c r="F115" s="60">
        <f>1.5+1.5</f>
        <v>3</v>
      </c>
      <c r="G115" s="60">
        <v>0</v>
      </c>
      <c r="H115" s="86">
        <v>0</v>
      </c>
      <c r="I115" s="84"/>
      <c r="J115" s="72"/>
      <c r="K115" s="72"/>
    </row>
    <row r="116" spans="2:11" ht="21" customHeight="1">
      <c r="B116" s="82" t="s">
        <v>159</v>
      </c>
      <c r="C116" s="60">
        <v>7.8</v>
      </c>
      <c r="D116" s="60">
        <v>7.8</v>
      </c>
      <c r="E116" s="60">
        <v>2</v>
      </c>
      <c r="F116" s="60">
        <v>3.9</v>
      </c>
      <c r="G116" s="60">
        <v>0</v>
      </c>
      <c r="H116" s="86">
        <v>0</v>
      </c>
      <c r="I116" s="84"/>
      <c r="J116" s="72"/>
      <c r="K116" s="72"/>
    </row>
    <row r="117" spans="2:11" ht="21" customHeight="1">
      <c r="B117" s="82" t="s">
        <v>160</v>
      </c>
      <c r="C117" s="60">
        <v>8</v>
      </c>
      <c r="D117" s="60">
        <v>12</v>
      </c>
      <c r="E117" s="60">
        <v>0</v>
      </c>
      <c r="F117" s="60">
        <v>4</v>
      </c>
      <c r="G117" s="60">
        <v>0</v>
      </c>
      <c r="H117" s="86">
        <v>0</v>
      </c>
      <c r="I117" s="84"/>
      <c r="J117" s="72"/>
      <c r="K117" s="72"/>
    </row>
    <row r="118" spans="2:11" ht="21" customHeight="1">
      <c r="B118" s="83" t="s">
        <v>161</v>
      </c>
      <c r="C118" s="81">
        <v>10</v>
      </c>
      <c r="D118" s="81">
        <v>15</v>
      </c>
      <c r="E118" s="81">
        <v>1.1000000000000001</v>
      </c>
      <c r="F118" s="81">
        <v>10</v>
      </c>
      <c r="G118" s="81">
        <v>0</v>
      </c>
      <c r="H118" s="87">
        <v>0</v>
      </c>
      <c r="I118" s="84"/>
      <c r="J118" s="72"/>
      <c r="K118" s="72"/>
    </row>
    <row r="119" spans="2:11" ht="21" customHeight="1">
      <c r="B119" s="61" t="s">
        <v>118</v>
      </c>
      <c r="C119" s="62">
        <f>SUM(C111:C118)</f>
        <v>25.8</v>
      </c>
      <c r="D119" s="62">
        <f t="shared" ref="D119:H119" si="2">SUM(D111:D118)</f>
        <v>69.8</v>
      </c>
      <c r="E119" s="62">
        <f t="shared" si="2"/>
        <v>3.1</v>
      </c>
      <c r="F119" s="62">
        <f t="shared" si="2"/>
        <v>35.4</v>
      </c>
      <c r="G119" s="62">
        <f t="shared" si="2"/>
        <v>4</v>
      </c>
      <c r="H119" s="62">
        <f t="shared" si="2"/>
        <v>3.3</v>
      </c>
      <c r="I119" s="84"/>
      <c r="J119" s="72"/>
      <c r="K119" s="72"/>
    </row>
    <row r="120" spans="2:11" ht="21" customHeight="1">
      <c r="B120" s="78" t="s">
        <v>133</v>
      </c>
      <c r="C120" s="88">
        <f>(0.2*0.5)*C119</f>
        <v>2.58</v>
      </c>
      <c r="D120" s="88">
        <f>(0.2*0.4)*D119</f>
        <v>5.5840000000000005</v>
      </c>
      <c r="E120" s="88">
        <f>(0.2*0.4)*E119</f>
        <v>0.24800000000000005</v>
      </c>
      <c r="F120" s="88">
        <f>(0.2*0.4)*F119</f>
        <v>2.8320000000000003</v>
      </c>
      <c r="G120" s="88">
        <f>(0.2*0.3)*G119</f>
        <v>0.24</v>
      </c>
      <c r="H120" s="88">
        <f>(0.15*0.3)*H119</f>
        <v>0.14849999999999999</v>
      </c>
      <c r="I120" s="72"/>
      <c r="J120" s="72"/>
      <c r="K120" s="72"/>
    </row>
    <row r="121" spans="2:11" ht="21" customHeight="1">
      <c r="B121" s="78" t="s">
        <v>81</v>
      </c>
      <c r="C121" s="64">
        <f>((0.5*2)+(0.2*1))*C119</f>
        <v>30.96</v>
      </c>
      <c r="D121" s="64">
        <f>((0.4*2)+(0.2*1))*D119</f>
        <v>69.8</v>
      </c>
      <c r="E121" s="64">
        <f>((0.4*2)+(0.2*1))*E119</f>
        <v>3.1</v>
      </c>
      <c r="F121" s="64">
        <f t="shared" ref="F121:H121" si="3">((0.4*2)+(0.2*1))*F119</f>
        <v>35.4</v>
      </c>
      <c r="G121" s="64">
        <f t="shared" si="3"/>
        <v>4</v>
      </c>
      <c r="H121" s="64">
        <f t="shared" si="3"/>
        <v>3.3</v>
      </c>
      <c r="I121" s="72"/>
      <c r="J121" s="72"/>
      <c r="K121" s="72"/>
    </row>
    <row r="122" spans="2:11" ht="21" customHeight="1">
      <c r="B122" s="78" t="s">
        <v>142</v>
      </c>
      <c r="C122" s="64" t="s">
        <v>136</v>
      </c>
      <c r="D122" s="64" t="s">
        <v>136</v>
      </c>
      <c r="E122" s="64" t="s">
        <v>136</v>
      </c>
      <c r="F122" s="64" t="s">
        <v>136</v>
      </c>
      <c r="G122" s="64">
        <f>5.81*G119</f>
        <v>23.24</v>
      </c>
      <c r="H122" s="64">
        <f>5.2*H119</f>
        <v>17.16</v>
      </c>
      <c r="I122" s="72"/>
      <c r="J122" s="72"/>
      <c r="K122" s="72"/>
    </row>
    <row r="123" spans="2:11" ht="21" customHeight="1">
      <c r="B123" s="63" t="s">
        <v>122</v>
      </c>
      <c r="C123" s="64">
        <f>11.347*C119</f>
        <v>292.75259999999997</v>
      </c>
      <c r="D123" s="64">
        <f>6.069*D119</f>
        <v>423.61619999999999</v>
      </c>
      <c r="E123" s="64">
        <f>7.295*E119</f>
        <v>22.6145</v>
      </c>
      <c r="F123" s="64">
        <f>10.701*F119</f>
        <v>378.81540000000001</v>
      </c>
      <c r="G123" s="64" t="s">
        <v>136</v>
      </c>
      <c r="H123" s="64" t="s">
        <v>136</v>
      </c>
      <c r="I123" s="72"/>
      <c r="J123" s="72"/>
      <c r="K123" s="72"/>
    </row>
    <row r="124" spans="2:11" ht="21" customHeight="1">
      <c r="B124" s="63" t="s">
        <v>134</v>
      </c>
      <c r="C124" s="64" t="s">
        <v>136</v>
      </c>
      <c r="D124" s="64" t="s">
        <v>136</v>
      </c>
      <c r="E124" s="64" t="s">
        <v>136</v>
      </c>
      <c r="F124" s="64" t="s">
        <v>136</v>
      </c>
      <c r="G124" s="64">
        <f>4*G119</f>
        <v>16</v>
      </c>
      <c r="H124" s="64">
        <f>2*H119</f>
        <v>6.6</v>
      </c>
      <c r="I124" s="72"/>
      <c r="J124" s="72"/>
      <c r="K124" s="72"/>
    </row>
    <row r="125" spans="2:11" ht="21" customHeight="1">
      <c r="B125" s="63" t="s">
        <v>139</v>
      </c>
      <c r="C125" s="64">
        <f>4.597*C119</f>
        <v>118.60260000000001</v>
      </c>
      <c r="D125" s="64">
        <f>4.412*D119</f>
        <v>307.95759999999996</v>
      </c>
      <c r="E125" s="64">
        <f>5*E119</f>
        <v>15.5</v>
      </c>
      <c r="F125" s="64">
        <f>4.554*F119</f>
        <v>161.2116</v>
      </c>
      <c r="G125" s="64" t="s">
        <v>136</v>
      </c>
      <c r="H125" s="64" t="s">
        <v>136</v>
      </c>
      <c r="I125" s="72"/>
      <c r="J125" s="72"/>
      <c r="K125" s="72"/>
    </row>
    <row r="126" spans="2:11" ht="21" customHeight="1">
      <c r="B126" s="63"/>
      <c r="C126" s="64"/>
      <c r="D126" s="64"/>
      <c r="E126" s="64"/>
      <c r="F126" s="64"/>
      <c r="G126" s="64"/>
      <c r="H126" s="64"/>
      <c r="I126" s="72"/>
      <c r="J126" s="72"/>
      <c r="K126" s="72"/>
    </row>
    <row r="127" spans="2:11" ht="21" customHeight="1">
      <c r="B127" s="63"/>
      <c r="C127" s="64"/>
      <c r="D127" s="64"/>
      <c r="E127" s="64"/>
      <c r="F127" s="64"/>
      <c r="G127" s="64"/>
      <c r="H127" s="64"/>
      <c r="I127" s="72"/>
      <c r="J127" s="72"/>
      <c r="K127" s="72"/>
    </row>
    <row r="128" spans="2:11" ht="21" customHeight="1"/>
    <row r="129" spans="2:16" ht="21" customHeight="1">
      <c r="B129" s="56" t="s">
        <v>82</v>
      </c>
      <c r="C129" s="57" t="s">
        <v>119</v>
      </c>
      <c r="D129" s="57" t="s">
        <v>120</v>
      </c>
      <c r="E129" s="57" t="s">
        <v>121</v>
      </c>
      <c r="F129" s="57" t="s">
        <v>162</v>
      </c>
      <c r="G129" s="57" t="s">
        <v>122</v>
      </c>
      <c r="H129" s="57" t="s">
        <v>162</v>
      </c>
      <c r="I129" s="57" t="s">
        <v>122</v>
      </c>
      <c r="J129" s="57" t="s">
        <v>163</v>
      </c>
      <c r="K129" s="57" t="s">
        <v>122</v>
      </c>
      <c r="L129" s="57" t="s">
        <v>163</v>
      </c>
      <c r="M129" s="57" t="s">
        <v>122</v>
      </c>
      <c r="N129" s="57" t="s">
        <v>123</v>
      </c>
      <c r="O129" s="73" t="s">
        <v>80</v>
      </c>
      <c r="P129" s="70" t="s">
        <v>174</v>
      </c>
    </row>
    <row r="130" spans="2:16" ht="21" customHeight="1">
      <c r="B130" s="61" t="s">
        <v>124</v>
      </c>
      <c r="C130" s="65">
        <v>1.5</v>
      </c>
      <c r="D130" s="65">
        <v>1</v>
      </c>
      <c r="E130" s="62">
        <f>C130*D130</f>
        <v>1.5</v>
      </c>
      <c r="F130" s="62">
        <f>ROUNDUP((C130/0.2),0)</f>
        <v>8</v>
      </c>
      <c r="G130" s="62">
        <f>D130*F130</f>
        <v>8</v>
      </c>
      <c r="H130" s="62">
        <f>ROUNDUP((D130/0.2),0)</f>
        <v>5</v>
      </c>
      <c r="I130" s="62">
        <f>C130*H130</f>
        <v>7.5</v>
      </c>
      <c r="J130" s="62" t="s">
        <v>136</v>
      </c>
      <c r="K130" s="89" t="s">
        <v>136</v>
      </c>
      <c r="L130" s="90" t="s">
        <v>136</v>
      </c>
      <c r="M130" s="90" t="s">
        <v>136</v>
      </c>
      <c r="N130" s="90">
        <f>G130+I130</f>
        <v>15.5</v>
      </c>
    </row>
    <row r="131" spans="2:16" ht="21" customHeight="1">
      <c r="B131" s="292"/>
      <c r="C131" s="293"/>
      <c r="D131" s="294"/>
      <c r="E131" s="91">
        <f>SUM(E130)</f>
        <v>1.5</v>
      </c>
      <c r="F131" s="295"/>
      <c r="G131" s="296"/>
      <c r="H131" s="296"/>
      <c r="I131" s="297"/>
      <c r="J131" s="92"/>
      <c r="K131" s="93"/>
      <c r="L131" s="94"/>
      <c r="M131" s="95"/>
      <c r="N131" s="95">
        <f>N130</f>
        <v>15.5</v>
      </c>
      <c r="O131" s="95">
        <f>E131*0.12</f>
        <v>0.18</v>
      </c>
      <c r="P131" s="95">
        <f>E131*0.1</f>
        <v>0.15000000000000002</v>
      </c>
    </row>
    <row r="132" spans="2:16" ht="21" customHeight="1">
      <c r="B132" s="61" t="s">
        <v>125</v>
      </c>
      <c r="C132" s="65">
        <v>2</v>
      </c>
      <c r="D132" s="96">
        <v>5</v>
      </c>
      <c r="E132" s="62">
        <f t="shared" ref="E132:E139" si="4">C132*D132</f>
        <v>10</v>
      </c>
      <c r="F132" s="62">
        <f>ROUNDUP((C132/0.2),0)*2</f>
        <v>20</v>
      </c>
      <c r="G132" s="65">
        <f>(D132/4)*F132</f>
        <v>25</v>
      </c>
      <c r="H132" s="65" t="s">
        <v>136</v>
      </c>
      <c r="I132" s="65" t="s">
        <v>136</v>
      </c>
      <c r="J132" s="65" t="s">
        <v>136</v>
      </c>
      <c r="K132" s="65" t="s">
        <v>136</v>
      </c>
      <c r="L132" s="65" t="s">
        <v>136</v>
      </c>
      <c r="M132" s="65" t="s">
        <v>136</v>
      </c>
      <c r="N132" s="90">
        <f>G132</f>
        <v>25</v>
      </c>
    </row>
    <row r="133" spans="2:16" ht="21" customHeight="1">
      <c r="B133" s="61"/>
      <c r="C133" s="65">
        <v>1.5</v>
      </c>
      <c r="D133" s="96">
        <v>5</v>
      </c>
      <c r="E133" s="62">
        <f t="shared" si="4"/>
        <v>7.5</v>
      </c>
      <c r="F133" s="62">
        <f t="shared" ref="F133:F139" si="5">ROUNDUP((C133/0.2),0)*2</f>
        <v>16</v>
      </c>
      <c r="G133" s="65">
        <f t="shared" ref="G133:G139" si="6">(D133/4)*F133</f>
        <v>20</v>
      </c>
      <c r="H133" s="65" t="s">
        <v>136</v>
      </c>
      <c r="I133" s="65" t="s">
        <v>136</v>
      </c>
      <c r="J133" s="65" t="s">
        <v>136</v>
      </c>
      <c r="K133" s="65" t="s">
        <v>136</v>
      </c>
      <c r="L133" s="65" t="s">
        <v>136</v>
      </c>
      <c r="M133" s="65" t="s">
        <v>136</v>
      </c>
      <c r="N133" s="90">
        <f t="shared" ref="N133:N139" si="7">G133</f>
        <v>20</v>
      </c>
    </row>
    <row r="134" spans="2:16" ht="21" customHeight="1">
      <c r="B134" s="61"/>
      <c r="C134" s="65">
        <v>3</v>
      </c>
      <c r="D134" s="96">
        <v>3.9</v>
      </c>
      <c r="E134" s="62">
        <f t="shared" si="4"/>
        <v>11.7</v>
      </c>
      <c r="F134" s="62">
        <f t="shared" si="5"/>
        <v>30</v>
      </c>
      <c r="G134" s="65">
        <f t="shared" si="6"/>
        <v>29.25</v>
      </c>
      <c r="H134" s="65" t="s">
        <v>136</v>
      </c>
      <c r="I134" s="65" t="s">
        <v>136</v>
      </c>
      <c r="J134" s="65" t="s">
        <v>136</v>
      </c>
      <c r="K134" s="65" t="s">
        <v>136</v>
      </c>
      <c r="L134" s="65" t="s">
        <v>136</v>
      </c>
      <c r="M134" s="65" t="s">
        <v>136</v>
      </c>
      <c r="N134" s="90">
        <f t="shared" si="7"/>
        <v>29.25</v>
      </c>
    </row>
    <row r="135" spans="2:16" ht="21" customHeight="1">
      <c r="B135" s="61"/>
      <c r="C135" s="65">
        <v>3</v>
      </c>
      <c r="D135" s="96">
        <v>4</v>
      </c>
      <c r="E135" s="62">
        <f t="shared" si="4"/>
        <v>12</v>
      </c>
      <c r="F135" s="62">
        <f t="shared" si="5"/>
        <v>30</v>
      </c>
      <c r="G135" s="65">
        <f t="shared" si="6"/>
        <v>30</v>
      </c>
      <c r="H135" s="65" t="s">
        <v>136</v>
      </c>
      <c r="I135" s="65" t="s">
        <v>136</v>
      </c>
      <c r="J135" s="65" t="s">
        <v>136</v>
      </c>
      <c r="K135" s="65" t="s">
        <v>136</v>
      </c>
      <c r="L135" s="65" t="s">
        <v>136</v>
      </c>
      <c r="M135" s="65" t="s">
        <v>136</v>
      </c>
      <c r="N135" s="90">
        <f t="shared" si="7"/>
        <v>30</v>
      </c>
    </row>
    <row r="136" spans="2:16" ht="21" customHeight="1">
      <c r="B136" s="61"/>
      <c r="C136" s="65">
        <v>3</v>
      </c>
      <c r="D136" s="96">
        <v>4</v>
      </c>
      <c r="E136" s="62">
        <f t="shared" si="4"/>
        <v>12</v>
      </c>
      <c r="F136" s="62">
        <f t="shared" si="5"/>
        <v>30</v>
      </c>
      <c r="G136" s="65">
        <f t="shared" si="6"/>
        <v>30</v>
      </c>
      <c r="H136" s="65" t="s">
        <v>136</v>
      </c>
      <c r="I136" s="65" t="s">
        <v>136</v>
      </c>
      <c r="J136" s="65" t="s">
        <v>136</v>
      </c>
      <c r="K136" s="65" t="s">
        <v>136</v>
      </c>
      <c r="L136" s="65" t="s">
        <v>136</v>
      </c>
      <c r="M136" s="65" t="s">
        <v>136</v>
      </c>
      <c r="N136" s="90">
        <f t="shared" si="7"/>
        <v>30</v>
      </c>
    </row>
    <row r="137" spans="2:16" ht="21" customHeight="1">
      <c r="B137" s="66"/>
      <c r="C137" s="65">
        <v>4</v>
      </c>
      <c r="D137" s="96">
        <v>3.9</v>
      </c>
      <c r="E137" s="62">
        <f t="shared" si="4"/>
        <v>15.6</v>
      </c>
      <c r="F137" s="62">
        <f t="shared" si="5"/>
        <v>40</v>
      </c>
      <c r="G137" s="65">
        <f t="shared" si="6"/>
        <v>39</v>
      </c>
      <c r="H137" s="65" t="s">
        <v>136</v>
      </c>
      <c r="I137" s="65" t="s">
        <v>136</v>
      </c>
      <c r="J137" s="65" t="s">
        <v>136</v>
      </c>
      <c r="K137" s="65" t="s">
        <v>136</v>
      </c>
      <c r="L137" s="65" t="s">
        <v>136</v>
      </c>
      <c r="M137" s="65" t="s">
        <v>136</v>
      </c>
      <c r="N137" s="90">
        <f t="shared" si="7"/>
        <v>39</v>
      </c>
    </row>
    <row r="138" spans="2:16" ht="21" customHeight="1">
      <c r="B138" s="61"/>
      <c r="C138" s="65">
        <v>4</v>
      </c>
      <c r="D138" s="96">
        <v>4</v>
      </c>
      <c r="E138" s="62">
        <f t="shared" si="4"/>
        <v>16</v>
      </c>
      <c r="F138" s="62">
        <f t="shared" si="5"/>
        <v>40</v>
      </c>
      <c r="G138" s="65">
        <f t="shared" si="6"/>
        <v>40</v>
      </c>
      <c r="H138" s="65" t="s">
        <v>136</v>
      </c>
      <c r="I138" s="65" t="s">
        <v>136</v>
      </c>
      <c r="J138" s="65" t="s">
        <v>136</v>
      </c>
      <c r="K138" s="65" t="s">
        <v>136</v>
      </c>
      <c r="L138" s="65" t="s">
        <v>136</v>
      </c>
      <c r="M138" s="65" t="s">
        <v>136</v>
      </c>
      <c r="N138" s="90">
        <f t="shared" si="7"/>
        <v>40</v>
      </c>
    </row>
    <row r="139" spans="2:16" ht="21" customHeight="1">
      <c r="B139" s="61"/>
      <c r="C139" s="65">
        <v>4</v>
      </c>
      <c r="D139" s="96">
        <v>5</v>
      </c>
      <c r="E139" s="62">
        <f t="shared" si="4"/>
        <v>20</v>
      </c>
      <c r="F139" s="62">
        <f t="shared" si="5"/>
        <v>40</v>
      </c>
      <c r="G139" s="65">
        <f t="shared" si="6"/>
        <v>50</v>
      </c>
      <c r="H139" s="65" t="s">
        <v>136</v>
      </c>
      <c r="I139" s="65" t="s">
        <v>136</v>
      </c>
      <c r="J139" s="65" t="s">
        <v>136</v>
      </c>
      <c r="K139" s="65" t="s">
        <v>136</v>
      </c>
      <c r="L139" s="65" t="s">
        <v>136</v>
      </c>
      <c r="M139" s="65" t="s">
        <v>136</v>
      </c>
      <c r="N139" s="90">
        <f t="shared" si="7"/>
        <v>50</v>
      </c>
    </row>
    <row r="140" spans="2:16" ht="21" customHeight="1">
      <c r="B140" s="292"/>
      <c r="C140" s="293"/>
      <c r="D140" s="294"/>
      <c r="E140" s="91">
        <f>SUM(E132:E139)</f>
        <v>104.8</v>
      </c>
      <c r="F140" s="295"/>
      <c r="G140" s="296"/>
      <c r="H140" s="296"/>
      <c r="I140" s="297"/>
      <c r="J140" s="92"/>
      <c r="K140" s="93"/>
      <c r="L140" s="94"/>
      <c r="M140" s="95"/>
      <c r="N140" s="95">
        <f>SUM(N132:N139)</f>
        <v>263.25</v>
      </c>
      <c r="O140" s="95">
        <f>E140*0.05</f>
        <v>5.24</v>
      </c>
      <c r="P140" s="97"/>
    </row>
    <row r="141" spans="2:16" ht="21" customHeight="1">
      <c r="B141" s="66" t="s">
        <v>126</v>
      </c>
      <c r="C141" s="65">
        <v>2</v>
      </c>
      <c r="D141" s="65">
        <v>2.2000000000000002</v>
      </c>
      <c r="E141" s="62">
        <f>C141*D141</f>
        <v>4.4000000000000004</v>
      </c>
      <c r="F141" s="62">
        <f>ROUNDUP((C141/0.15),0)</f>
        <v>14</v>
      </c>
      <c r="G141" s="62">
        <f>F141*D141</f>
        <v>30.800000000000004</v>
      </c>
      <c r="H141" s="62">
        <f>ROUNDUP((D141/0.15),0)</f>
        <v>15</v>
      </c>
      <c r="I141" s="62">
        <f>H141*C141</f>
        <v>30</v>
      </c>
      <c r="J141" s="62">
        <f>ROUNDUP((D141/0.15),0)</f>
        <v>15</v>
      </c>
      <c r="K141" s="89">
        <f>(0.5*C141)*J141</f>
        <v>15</v>
      </c>
      <c r="L141" s="89">
        <f>ROUNDUP((0.5*C141)/0.15,0)</f>
        <v>7</v>
      </c>
      <c r="M141" s="90">
        <f>D141*L141</f>
        <v>15.400000000000002</v>
      </c>
      <c r="N141" s="90">
        <f>M141+K141+I141+G141</f>
        <v>91.200000000000017</v>
      </c>
    </row>
    <row r="142" spans="2:16" ht="21" customHeight="1">
      <c r="B142" s="61"/>
      <c r="C142" s="65">
        <v>2</v>
      </c>
      <c r="D142" s="65">
        <v>2.2999999999999998</v>
      </c>
      <c r="E142" s="62">
        <f t="shared" ref="E142:E144" si="8">C142*D142</f>
        <v>4.5999999999999996</v>
      </c>
      <c r="F142" s="62">
        <f t="shared" ref="F142:F144" si="9">ROUNDUP((C142/0.15),0)</f>
        <v>14</v>
      </c>
      <c r="G142" s="62">
        <f t="shared" ref="G142:G144" si="10">F142*D142</f>
        <v>32.199999999999996</v>
      </c>
      <c r="H142" s="62">
        <f t="shared" ref="H142:H144" si="11">ROUNDUP((D142/0.15),0)</f>
        <v>16</v>
      </c>
      <c r="I142" s="62">
        <f t="shared" ref="I142:I144" si="12">H142*C142</f>
        <v>32</v>
      </c>
      <c r="J142" s="62">
        <f t="shared" ref="J142:J144" si="13">ROUNDUP((D142/0.15),0)</f>
        <v>16</v>
      </c>
      <c r="K142" s="89">
        <f t="shared" ref="K142:K144" si="14">(0.5*C142)*J142</f>
        <v>16</v>
      </c>
      <c r="L142" s="89">
        <f t="shared" ref="L142:L144" si="15">ROUNDUP((0.5*C142)/0.15,0)</f>
        <v>7</v>
      </c>
      <c r="M142" s="90">
        <f t="shared" ref="M142:M144" si="16">D142*L142</f>
        <v>16.099999999999998</v>
      </c>
      <c r="N142" s="90">
        <f t="shared" ref="N142:N144" si="17">M142+K142+I142+G142</f>
        <v>96.299999999999983</v>
      </c>
    </row>
    <row r="143" spans="2:16" ht="21" customHeight="1">
      <c r="B143" s="61"/>
      <c r="C143" s="65">
        <v>1.55</v>
      </c>
      <c r="D143" s="65">
        <v>2</v>
      </c>
      <c r="E143" s="62">
        <f t="shared" si="8"/>
        <v>3.1</v>
      </c>
      <c r="F143" s="62">
        <f t="shared" si="9"/>
        <v>11</v>
      </c>
      <c r="G143" s="62">
        <f t="shared" si="10"/>
        <v>22</v>
      </c>
      <c r="H143" s="62">
        <f t="shared" si="11"/>
        <v>14</v>
      </c>
      <c r="I143" s="62">
        <f t="shared" si="12"/>
        <v>21.7</v>
      </c>
      <c r="J143" s="62">
        <f t="shared" si="13"/>
        <v>14</v>
      </c>
      <c r="K143" s="89">
        <f t="shared" si="14"/>
        <v>10.85</v>
      </c>
      <c r="L143" s="89">
        <f t="shared" si="15"/>
        <v>6</v>
      </c>
      <c r="M143" s="90">
        <f t="shared" si="16"/>
        <v>12</v>
      </c>
      <c r="N143" s="90">
        <f t="shared" si="17"/>
        <v>66.55</v>
      </c>
    </row>
    <row r="144" spans="2:16" ht="21" customHeight="1">
      <c r="B144" s="61"/>
      <c r="C144" s="65">
        <v>1.85</v>
      </c>
      <c r="D144" s="65">
        <v>2</v>
      </c>
      <c r="E144" s="62">
        <f t="shared" si="8"/>
        <v>3.7</v>
      </c>
      <c r="F144" s="62">
        <f t="shared" si="9"/>
        <v>13</v>
      </c>
      <c r="G144" s="62">
        <f t="shared" si="10"/>
        <v>26</v>
      </c>
      <c r="H144" s="62">
        <f t="shared" si="11"/>
        <v>14</v>
      </c>
      <c r="I144" s="62">
        <f t="shared" si="12"/>
        <v>25.900000000000002</v>
      </c>
      <c r="J144" s="62">
        <f t="shared" si="13"/>
        <v>14</v>
      </c>
      <c r="K144" s="89">
        <f t="shared" si="14"/>
        <v>12.950000000000001</v>
      </c>
      <c r="L144" s="89">
        <f t="shared" si="15"/>
        <v>7</v>
      </c>
      <c r="M144" s="90">
        <f t="shared" si="16"/>
        <v>14</v>
      </c>
      <c r="N144" s="90">
        <f t="shared" si="17"/>
        <v>78.850000000000009</v>
      </c>
    </row>
    <row r="145" spans="2:15" ht="21" customHeight="1">
      <c r="B145" s="292"/>
      <c r="C145" s="293"/>
      <c r="D145" s="294"/>
      <c r="E145" s="91">
        <f>SUM(E141:E144)</f>
        <v>15.8</v>
      </c>
      <c r="F145" s="295"/>
      <c r="G145" s="296"/>
      <c r="H145" s="296"/>
      <c r="I145" s="297"/>
      <c r="J145" s="91"/>
      <c r="K145" s="93"/>
      <c r="L145" s="94"/>
      <c r="M145" s="95"/>
      <c r="N145" s="95">
        <f>SUM(N141:N144)</f>
        <v>332.90000000000003</v>
      </c>
      <c r="O145" s="95">
        <f>E145*0.1</f>
        <v>1.58</v>
      </c>
    </row>
    <row r="146" spans="2:15" ht="21" customHeight="1">
      <c r="B146" s="61" t="s">
        <v>127</v>
      </c>
      <c r="C146" s="65">
        <v>1.5</v>
      </c>
      <c r="D146" s="65">
        <v>3.9</v>
      </c>
      <c r="E146" s="62">
        <f t="shared" ref="E146:E150" si="18">C146*D146</f>
        <v>5.85</v>
      </c>
      <c r="F146" s="62">
        <f>ROUNDUP((C146/0.25),0)</f>
        <v>6</v>
      </c>
      <c r="G146" s="62">
        <f>F146*D146</f>
        <v>23.4</v>
      </c>
      <c r="H146" s="62">
        <f>ROUNDUP((D146/0.15),0)</f>
        <v>26</v>
      </c>
      <c r="I146" s="62">
        <f>H146*C146</f>
        <v>39</v>
      </c>
      <c r="J146" s="62">
        <f>ROUNDUP((D146/0.25),0)</f>
        <v>16</v>
      </c>
      <c r="K146" s="89">
        <f>(0.5*C146)*J146</f>
        <v>12</v>
      </c>
      <c r="L146" s="89">
        <f>ROUNDUP((0.5*C146)/0.15,0)</f>
        <v>5</v>
      </c>
      <c r="M146" s="90">
        <f>D146*L146</f>
        <v>19.5</v>
      </c>
      <c r="N146" s="90">
        <f>M146+K146+I146+G146</f>
        <v>93.9</v>
      </c>
    </row>
    <row r="147" spans="2:15" ht="21" customHeight="1">
      <c r="B147" s="61"/>
      <c r="C147" s="65">
        <v>1.5</v>
      </c>
      <c r="D147" s="65">
        <v>4</v>
      </c>
      <c r="E147" s="62">
        <f t="shared" si="18"/>
        <v>6</v>
      </c>
      <c r="F147" s="62">
        <f t="shared" ref="F147:F150" si="19">ROUNDUP((C147/0.25),0)</f>
        <v>6</v>
      </c>
      <c r="G147" s="62">
        <f t="shared" ref="G147:G150" si="20">F147*D147</f>
        <v>24</v>
      </c>
      <c r="H147" s="62">
        <f t="shared" ref="H147:H150" si="21">ROUNDUP((D147/0.15),0)</f>
        <v>27</v>
      </c>
      <c r="I147" s="62">
        <f t="shared" ref="I147:I150" si="22">H147*C147</f>
        <v>40.5</v>
      </c>
      <c r="J147" s="62">
        <f t="shared" ref="J147:J150" si="23">ROUNDUP((D147/0.25),0)</f>
        <v>16</v>
      </c>
      <c r="K147" s="89">
        <f t="shared" ref="K147:K150" si="24">(0.5*C147)*J147</f>
        <v>12</v>
      </c>
      <c r="L147" s="89">
        <f t="shared" ref="L147:L150" si="25">ROUNDUP((0.5*C147)/0.15,0)</f>
        <v>5</v>
      </c>
      <c r="M147" s="90">
        <f t="shared" ref="M147:M150" si="26">D147*L147</f>
        <v>20</v>
      </c>
      <c r="N147" s="90">
        <f t="shared" ref="N147:N150" si="27">M147+K147+I147+G147</f>
        <v>96.5</v>
      </c>
    </row>
    <row r="148" spans="2:15" ht="21" customHeight="1">
      <c r="B148" s="61"/>
      <c r="C148" s="65">
        <v>1</v>
      </c>
      <c r="D148" s="65">
        <v>3</v>
      </c>
      <c r="E148" s="62">
        <f t="shared" si="18"/>
        <v>3</v>
      </c>
      <c r="F148" s="62">
        <f t="shared" si="19"/>
        <v>4</v>
      </c>
      <c r="G148" s="62">
        <f t="shared" si="20"/>
        <v>12</v>
      </c>
      <c r="H148" s="62">
        <f t="shared" si="21"/>
        <v>20</v>
      </c>
      <c r="I148" s="62">
        <f t="shared" si="22"/>
        <v>20</v>
      </c>
      <c r="J148" s="62">
        <f t="shared" si="23"/>
        <v>12</v>
      </c>
      <c r="K148" s="89">
        <f t="shared" si="24"/>
        <v>6</v>
      </c>
      <c r="L148" s="89">
        <f t="shared" si="25"/>
        <v>4</v>
      </c>
      <c r="M148" s="90">
        <f t="shared" si="26"/>
        <v>12</v>
      </c>
      <c r="N148" s="90">
        <f t="shared" si="27"/>
        <v>50</v>
      </c>
    </row>
    <row r="149" spans="2:15" ht="21" customHeight="1">
      <c r="B149" s="61"/>
      <c r="C149" s="65">
        <v>1.5</v>
      </c>
      <c r="D149" s="65">
        <v>4</v>
      </c>
      <c r="E149" s="62">
        <f t="shared" si="18"/>
        <v>6</v>
      </c>
      <c r="F149" s="62">
        <f t="shared" si="19"/>
        <v>6</v>
      </c>
      <c r="G149" s="62">
        <f t="shared" si="20"/>
        <v>24</v>
      </c>
      <c r="H149" s="62">
        <f t="shared" si="21"/>
        <v>27</v>
      </c>
      <c r="I149" s="62">
        <f t="shared" si="22"/>
        <v>40.5</v>
      </c>
      <c r="J149" s="62">
        <f t="shared" si="23"/>
        <v>16</v>
      </c>
      <c r="K149" s="89">
        <f t="shared" si="24"/>
        <v>12</v>
      </c>
      <c r="L149" s="89">
        <f t="shared" si="25"/>
        <v>5</v>
      </c>
      <c r="M149" s="90">
        <f t="shared" si="26"/>
        <v>20</v>
      </c>
      <c r="N149" s="90">
        <f t="shared" si="27"/>
        <v>96.5</v>
      </c>
    </row>
    <row r="150" spans="2:15" ht="21" customHeight="1">
      <c r="B150" s="62"/>
      <c r="C150" s="65">
        <v>1.5</v>
      </c>
      <c r="D150" s="65">
        <v>5</v>
      </c>
      <c r="E150" s="62">
        <f t="shared" si="18"/>
        <v>7.5</v>
      </c>
      <c r="F150" s="62">
        <f t="shared" si="19"/>
        <v>6</v>
      </c>
      <c r="G150" s="62">
        <f t="shared" si="20"/>
        <v>30</v>
      </c>
      <c r="H150" s="62">
        <f t="shared" si="21"/>
        <v>34</v>
      </c>
      <c r="I150" s="62">
        <f t="shared" si="22"/>
        <v>51</v>
      </c>
      <c r="J150" s="62">
        <f t="shared" si="23"/>
        <v>20</v>
      </c>
      <c r="K150" s="89">
        <f t="shared" si="24"/>
        <v>15</v>
      </c>
      <c r="L150" s="89">
        <f t="shared" si="25"/>
        <v>5</v>
      </c>
      <c r="M150" s="90">
        <f t="shared" si="26"/>
        <v>25</v>
      </c>
      <c r="N150" s="90">
        <f t="shared" si="27"/>
        <v>121</v>
      </c>
    </row>
    <row r="151" spans="2:15" ht="21" customHeight="1">
      <c r="B151" s="292"/>
      <c r="C151" s="293"/>
      <c r="D151" s="294"/>
      <c r="E151" s="91">
        <f>SUM(E146:E150)</f>
        <v>28.35</v>
      </c>
      <c r="F151" s="295"/>
      <c r="G151" s="296"/>
      <c r="H151" s="296"/>
      <c r="I151" s="297"/>
      <c r="J151" s="91">
        <v>409.05</v>
      </c>
      <c r="K151" s="93"/>
      <c r="L151" s="95"/>
      <c r="M151" s="95"/>
      <c r="N151" s="95">
        <f>SUM(N146:N150)</f>
        <v>457.9</v>
      </c>
      <c r="O151" s="95">
        <f>E151*0.1</f>
        <v>2.8350000000000004</v>
      </c>
    </row>
    <row r="152" spans="2:15" ht="21" customHeight="1"/>
    <row r="153" spans="2:15" ht="21" customHeight="1"/>
    <row r="154" spans="2:15" ht="21" customHeight="1">
      <c r="B154" s="79" t="s">
        <v>164</v>
      </c>
      <c r="C154" s="73" t="s">
        <v>119</v>
      </c>
      <c r="D154" s="73" t="s">
        <v>120</v>
      </c>
      <c r="E154" s="73" t="s">
        <v>165</v>
      </c>
      <c r="F154" s="73" t="s">
        <v>135</v>
      </c>
      <c r="G154" s="73" t="s">
        <v>112</v>
      </c>
      <c r="H154" s="74" t="s">
        <v>8</v>
      </c>
    </row>
    <row r="155" spans="2:15" ht="21" customHeight="1">
      <c r="B155" s="78" t="s">
        <v>133</v>
      </c>
      <c r="C155" s="70">
        <v>1</v>
      </c>
      <c r="D155" s="70">
        <v>3.9</v>
      </c>
      <c r="E155" s="70">
        <v>0.15</v>
      </c>
      <c r="F155" s="70">
        <v>1</v>
      </c>
      <c r="G155" s="70">
        <f>C155*D155*E155*F155</f>
        <v>0.58499999999999996</v>
      </c>
    </row>
    <row r="156" spans="2:15" ht="21" customHeight="1">
      <c r="B156" s="78" t="s">
        <v>81</v>
      </c>
      <c r="C156" s="70">
        <v>1</v>
      </c>
      <c r="D156" s="70">
        <v>3.9</v>
      </c>
      <c r="E156" s="70">
        <v>0.15</v>
      </c>
      <c r="F156" s="70">
        <v>1</v>
      </c>
      <c r="G156" s="70">
        <f>(((C156*2)+(D156*2))*E156)+(C156*D156)*F156</f>
        <v>5.37</v>
      </c>
    </row>
    <row r="157" spans="2:15" ht="21" customHeight="1">
      <c r="B157" s="78" t="s">
        <v>166</v>
      </c>
      <c r="C157" s="70" t="s">
        <v>136</v>
      </c>
      <c r="D157" s="70">
        <v>4.7300000000000004</v>
      </c>
      <c r="E157" s="70" t="s">
        <v>136</v>
      </c>
      <c r="F157" s="70">
        <f>ROUNDUP((C155/0.3),0)+1</f>
        <v>5</v>
      </c>
      <c r="G157" s="70">
        <f>F157*D157</f>
        <v>23.650000000000002</v>
      </c>
    </row>
    <row r="158" spans="2:15" ht="21" customHeight="1">
      <c r="B158" s="78" t="s">
        <v>167</v>
      </c>
      <c r="C158" s="70" t="s">
        <v>136</v>
      </c>
      <c r="D158" s="70">
        <v>4.3600000000000003</v>
      </c>
      <c r="E158" s="70" t="s">
        <v>136</v>
      </c>
      <c r="F158" s="70">
        <f>ROUNDUP((C155/0.15),0)+1</f>
        <v>8</v>
      </c>
      <c r="G158" s="70">
        <f>F158*D158</f>
        <v>34.880000000000003</v>
      </c>
    </row>
    <row r="159" spans="2:15" ht="21" customHeight="1">
      <c r="B159" s="78" t="s">
        <v>168</v>
      </c>
      <c r="C159" s="70" t="s">
        <v>136</v>
      </c>
      <c r="D159" s="70">
        <v>1</v>
      </c>
      <c r="E159" s="70" t="s">
        <v>136</v>
      </c>
      <c r="F159" s="70">
        <f>(ROUNDUP((D155/0.15),0)+1)*2</f>
        <v>54</v>
      </c>
      <c r="G159" s="70">
        <f>F159*D159</f>
        <v>54</v>
      </c>
    </row>
    <row r="160" spans="2:15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  <row r="201" ht="21" customHeight="1"/>
    <row r="202" ht="21" customHeight="1"/>
    <row r="203" ht="21" customHeight="1"/>
    <row r="204" ht="21" customHeight="1"/>
    <row r="205" ht="21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</sheetData>
  <mergeCells count="24">
    <mergeCell ref="N6:N7"/>
    <mergeCell ref="O6:O7"/>
    <mergeCell ref="B145:D145"/>
    <mergeCell ref="F145:I145"/>
    <mergeCell ref="B151:D151"/>
    <mergeCell ref="F151:I151"/>
    <mergeCell ref="B131:D131"/>
    <mergeCell ref="F131:I131"/>
    <mergeCell ref="B140:D140"/>
    <mergeCell ref="F140:I140"/>
    <mergeCell ref="A1:M1"/>
    <mergeCell ref="A2:M2"/>
    <mergeCell ref="A3:M3"/>
    <mergeCell ref="A4:M4"/>
    <mergeCell ref="A6:A7"/>
    <mergeCell ref="L6:L7"/>
    <mergeCell ref="M6:M7"/>
    <mergeCell ref="K6:K7"/>
    <mergeCell ref="G6:H6"/>
    <mergeCell ref="B6:B7"/>
    <mergeCell ref="C6:C7"/>
    <mergeCell ref="D6:D7"/>
    <mergeCell ref="E6:F6"/>
    <mergeCell ref="I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98"/>
  <sheetViews>
    <sheetView view="pageBreakPreview" topLeftCell="A13" zoomScale="85" zoomScaleNormal="85" zoomScaleSheetLayoutView="85" workbookViewId="0">
      <selection activeCell="K20" sqref="K20:M21"/>
    </sheetView>
  </sheetViews>
  <sheetFormatPr defaultRowHeight="24"/>
  <cols>
    <col min="1" max="1" width="7.42578125" style="127" customWidth="1"/>
    <col min="2" max="2" width="61.5703125" style="127" customWidth="1"/>
    <col min="3" max="3" width="11.85546875" style="129" customWidth="1"/>
    <col min="4" max="4" width="7" style="127" customWidth="1"/>
    <col min="5" max="9" width="13.42578125" style="127" customWidth="1"/>
    <col min="10" max="10" width="22" style="127" customWidth="1"/>
    <col min="11" max="16384" width="9.140625" style="127"/>
  </cols>
  <sheetData>
    <row r="1" spans="1:256" ht="21" customHeight="1">
      <c r="A1" s="301" t="s">
        <v>0</v>
      </c>
      <c r="B1" s="301"/>
      <c r="C1" s="301"/>
      <c r="D1" s="301"/>
      <c r="E1" s="301"/>
      <c r="F1" s="301"/>
      <c r="G1" s="301"/>
      <c r="H1" s="301"/>
      <c r="I1" s="301"/>
      <c r="J1" s="301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ht="21" customHeight="1">
      <c r="A2" s="308" t="s">
        <v>86</v>
      </c>
      <c r="B2" s="308"/>
      <c r="C2" s="308"/>
      <c r="D2" s="308"/>
      <c r="E2" s="308"/>
      <c r="F2" s="308"/>
      <c r="G2" s="308"/>
      <c r="H2" s="308"/>
      <c r="I2" s="308"/>
      <c r="J2" s="30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</row>
    <row r="3" spans="1:256" ht="21" customHeight="1">
      <c r="A3" s="308" t="s">
        <v>175</v>
      </c>
      <c r="B3" s="308"/>
      <c r="C3" s="308"/>
      <c r="D3" s="308"/>
      <c r="E3" s="308"/>
      <c r="F3" s="308"/>
      <c r="G3" s="308"/>
      <c r="H3" s="308"/>
      <c r="I3" s="308"/>
      <c r="J3" s="30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128"/>
      <c r="BT3" s="128"/>
      <c r="BU3" s="128"/>
      <c r="BV3" s="128"/>
      <c r="BW3" s="128"/>
      <c r="BX3" s="128"/>
      <c r="BY3" s="128"/>
      <c r="BZ3" s="128"/>
      <c r="CA3" s="128"/>
      <c r="CB3" s="128"/>
      <c r="CC3" s="128"/>
      <c r="CD3" s="128"/>
      <c r="CE3" s="128"/>
      <c r="CF3" s="128"/>
      <c r="CG3" s="128"/>
      <c r="CH3" s="128"/>
      <c r="CI3" s="128"/>
      <c r="CJ3" s="128"/>
      <c r="CK3" s="128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28"/>
      <c r="EL3" s="128"/>
      <c r="EM3" s="128"/>
      <c r="EN3" s="128"/>
      <c r="EO3" s="128"/>
      <c r="EP3" s="128"/>
      <c r="EQ3" s="128"/>
      <c r="ER3" s="128"/>
      <c r="ES3" s="128"/>
      <c r="ET3" s="128"/>
      <c r="EU3" s="128"/>
      <c r="EV3" s="128"/>
      <c r="EW3" s="128"/>
      <c r="EX3" s="128"/>
      <c r="EY3" s="128"/>
      <c r="EZ3" s="128"/>
      <c r="FA3" s="128"/>
      <c r="FB3" s="128"/>
      <c r="FC3" s="128"/>
      <c r="FD3" s="128"/>
      <c r="FE3" s="128"/>
      <c r="FF3" s="128"/>
      <c r="FG3" s="128"/>
      <c r="FH3" s="128"/>
      <c r="FI3" s="128"/>
      <c r="FJ3" s="128"/>
      <c r="FK3" s="128"/>
      <c r="FL3" s="128"/>
      <c r="FM3" s="128"/>
      <c r="FN3" s="128"/>
      <c r="FO3" s="128"/>
      <c r="FP3" s="128"/>
      <c r="FQ3" s="128"/>
      <c r="FR3" s="128"/>
      <c r="FS3" s="128"/>
      <c r="FT3" s="128"/>
      <c r="FU3" s="128"/>
      <c r="FV3" s="128"/>
      <c r="FW3" s="128"/>
      <c r="FX3" s="128"/>
      <c r="FY3" s="128"/>
      <c r="FZ3" s="128"/>
      <c r="GA3" s="128"/>
      <c r="GB3" s="128"/>
      <c r="GC3" s="128"/>
      <c r="GD3" s="128"/>
      <c r="GE3" s="128"/>
      <c r="GF3" s="128"/>
      <c r="GG3" s="128"/>
      <c r="GH3" s="128"/>
      <c r="GI3" s="128"/>
      <c r="GJ3" s="128"/>
      <c r="GK3" s="128"/>
      <c r="GL3" s="128"/>
      <c r="GM3" s="128"/>
      <c r="GN3" s="128"/>
      <c r="GO3" s="128"/>
      <c r="GP3" s="128"/>
      <c r="GQ3" s="128"/>
      <c r="GR3" s="128"/>
      <c r="GS3" s="128"/>
      <c r="GT3" s="128"/>
      <c r="GU3" s="128"/>
      <c r="GV3" s="128"/>
      <c r="GW3" s="128"/>
      <c r="GX3" s="128"/>
      <c r="GY3" s="128"/>
      <c r="GZ3" s="128"/>
      <c r="HA3" s="128"/>
      <c r="HB3" s="128"/>
      <c r="HC3" s="128"/>
      <c r="HD3" s="128"/>
      <c r="HE3" s="128"/>
      <c r="HF3" s="128"/>
      <c r="HG3" s="128"/>
      <c r="HH3" s="128"/>
      <c r="HI3" s="128"/>
      <c r="HJ3" s="128"/>
      <c r="HK3" s="128"/>
      <c r="HL3" s="128"/>
      <c r="HM3" s="128"/>
      <c r="HN3" s="128"/>
      <c r="HO3" s="128"/>
      <c r="HP3" s="128"/>
      <c r="HQ3" s="128"/>
      <c r="HR3" s="128"/>
      <c r="HS3" s="128"/>
      <c r="HT3" s="128"/>
      <c r="HU3" s="128"/>
      <c r="HV3" s="128"/>
      <c r="HW3" s="128"/>
      <c r="HX3" s="128"/>
      <c r="HY3" s="128"/>
      <c r="HZ3" s="128"/>
      <c r="IA3" s="128"/>
      <c r="IB3" s="128"/>
      <c r="IC3" s="128"/>
      <c r="ID3" s="128"/>
      <c r="IE3" s="128"/>
      <c r="IF3" s="128"/>
      <c r="IG3" s="128"/>
      <c r="IH3" s="128"/>
      <c r="II3" s="128"/>
      <c r="IJ3" s="128"/>
      <c r="IK3" s="128"/>
      <c r="IL3" s="128"/>
      <c r="IM3" s="128"/>
      <c r="IN3" s="128"/>
      <c r="IO3" s="128"/>
      <c r="IP3" s="128"/>
      <c r="IQ3" s="128"/>
      <c r="IR3" s="128"/>
      <c r="IS3" s="128"/>
      <c r="IT3" s="128"/>
      <c r="IU3" s="128"/>
      <c r="IV3" s="128"/>
    </row>
    <row r="4" spans="1:256" ht="21" customHeight="1">
      <c r="A4" s="308"/>
      <c r="B4" s="308"/>
      <c r="C4" s="308"/>
      <c r="D4" s="308"/>
      <c r="E4" s="308"/>
      <c r="F4" s="308"/>
      <c r="G4" s="308"/>
      <c r="H4" s="308"/>
      <c r="I4" s="308"/>
      <c r="J4" s="30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128"/>
      <c r="CW4" s="128"/>
      <c r="CX4" s="128"/>
      <c r="CY4" s="128"/>
      <c r="CZ4" s="128"/>
      <c r="DA4" s="128"/>
      <c r="DB4" s="128"/>
      <c r="DC4" s="128"/>
      <c r="DD4" s="128"/>
      <c r="DE4" s="128"/>
      <c r="DF4" s="128"/>
      <c r="DG4" s="128"/>
      <c r="DH4" s="128"/>
      <c r="DI4" s="128"/>
      <c r="DJ4" s="128"/>
      <c r="DK4" s="128"/>
      <c r="DL4" s="128"/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28"/>
      <c r="EL4" s="128"/>
      <c r="EM4" s="128"/>
      <c r="EN4" s="128"/>
      <c r="EO4" s="128"/>
      <c r="EP4" s="128"/>
      <c r="EQ4" s="128"/>
      <c r="ER4" s="128"/>
      <c r="ES4" s="128"/>
      <c r="ET4" s="128"/>
      <c r="EU4" s="128"/>
      <c r="EV4" s="128"/>
      <c r="EW4" s="128"/>
      <c r="EX4" s="128"/>
      <c r="EY4" s="128"/>
      <c r="EZ4" s="128"/>
      <c r="FA4" s="128"/>
      <c r="FB4" s="128"/>
      <c r="FC4" s="128"/>
      <c r="FD4" s="128"/>
      <c r="FE4" s="128"/>
      <c r="FF4" s="128"/>
      <c r="FG4" s="128"/>
      <c r="FH4" s="128"/>
      <c r="FI4" s="128"/>
      <c r="FJ4" s="128"/>
      <c r="FK4" s="128"/>
      <c r="FL4" s="128"/>
      <c r="FM4" s="128"/>
      <c r="FN4" s="128"/>
      <c r="FO4" s="128"/>
      <c r="FP4" s="128"/>
      <c r="FQ4" s="128"/>
      <c r="FR4" s="128"/>
      <c r="FS4" s="128"/>
      <c r="FT4" s="128"/>
      <c r="FU4" s="128"/>
      <c r="FV4" s="128"/>
      <c r="FW4" s="128"/>
      <c r="FX4" s="128"/>
      <c r="FY4" s="128"/>
      <c r="FZ4" s="128"/>
      <c r="GA4" s="128"/>
      <c r="GB4" s="128"/>
      <c r="GC4" s="128"/>
      <c r="GD4" s="128"/>
      <c r="GE4" s="128"/>
      <c r="GF4" s="128"/>
      <c r="GG4" s="128"/>
      <c r="GH4" s="128"/>
      <c r="GI4" s="128"/>
      <c r="GJ4" s="128"/>
      <c r="GK4" s="128"/>
      <c r="GL4" s="128"/>
      <c r="GM4" s="128"/>
      <c r="GN4" s="128"/>
      <c r="GO4" s="128"/>
      <c r="GP4" s="128"/>
      <c r="GQ4" s="128"/>
      <c r="GR4" s="128"/>
      <c r="GS4" s="128"/>
      <c r="GT4" s="128"/>
      <c r="GU4" s="128"/>
      <c r="GV4" s="128"/>
      <c r="GW4" s="128"/>
      <c r="GX4" s="128"/>
      <c r="GY4" s="128"/>
      <c r="GZ4" s="128"/>
      <c r="HA4" s="128"/>
      <c r="HB4" s="128"/>
      <c r="HC4" s="128"/>
      <c r="HD4" s="128"/>
      <c r="HE4" s="128"/>
      <c r="HF4" s="128"/>
      <c r="HG4" s="128"/>
      <c r="HH4" s="128"/>
      <c r="HI4" s="128"/>
      <c r="HJ4" s="128"/>
      <c r="HK4" s="128"/>
      <c r="HL4" s="128"/>
      <c r="HM4" s="128"/>
      <c r="HN4" s="128"/>
      <c r="HO4" s="128"/>
      <c r="HP4" s="128"/>
      <c r="HQ4" s="128"/>
      <c r="HR4" s="128"/>
      <c r="HS4" s="128"/>
      <c r="HT4" s="128"/>
      <c r="HU4" s="128"/>
      <c r="HV4" s="128"/>
      <c r="HW4" s="128"/>
      <c r="HX4" s="128"/>
      <c r="HY4" s="128"/>
      <c r="HZ4" s="128"/>
      <c r="IA4" s="128"/>
      <c r="IB4" s="128"/>
      <c r="IC4" s="128"/>
      <c r="ID4" s="128"/>
      <c r="IE4" s="128"/>
      <c r="IF4" s="128"/>
      <c r="IG4" s="128"/>
      <c r="IH4" s="128"/>
      <c r="II4" s="128"/>
      <c r="IJ4" s="128"/>
      <c r="IK4" s="128"/>
      <c r="IL4" s="128"/>
      <c r="IM4" s="128"/>
      <c r="IN4" s="128"/>
      <c r="IO4" s="128"/>
      <c r="IP4" s="128"/>
      <c r="IQ4" s="128"/>
      <c r="IR4" s="128"/>
      <c r="IS4" s="128"/>
      <c r="IT4" s="128"/>
      <c r="IU4" s="128"/>
      <c r="IV4" s="128"/>
    </row>
    <row r="5" spans="1:256" ht="21" customHeight="1"/>
    <row r="6" spans="1:256" ht="21" customHeight="1">
      <c r="A6" s="302" t="s">
        <v>1</v>
      </c>
      <c r="B6" s="303" t="s">
        <v>2</v>
      </c>
      <c r="C6" s="304" t="s">
        <v>3</v>
      </c>
      <c r="D6" s="302" t="s">
        <v>4</v>
      </c>
      <c r="E6" s="302" t="s">
        <v>5</v>
      </c>
      <c r="F6" s="302"/>
      <c r="G6" s="302" t="s">
        <v>6</v>
      </c>
      <c r="H6" s="302"/>
      <c r="I6" s="302" t="s">
        <v>7</v>
      </c>
      <c r="J6" s="302" t="s">
        <v>8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</row>
    <row r="7" spans="1:256" ht="21" customHeight="1">
      <c r="A7" s="302"/>
      <c r="B7" s="303"/>
      <c r="C7" s="304"/>
      <c r="D7" s="302"/>
      <c r="E7" s="41" t="s">
        <v>9</v>
      </c>
      <c r="F7" s="41" t="s">
        <v>10</v>
      </c>
      <c r="G7" s="41" t="s">
        <v>9</v>
      </c>
      <c r="H7" s="41" t="s">
        <v>10</v>
      </c>
      <c r="I7" s="302"/>
      <c r="J7" s="302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</row>
    <row r="8" spans="1:256" ht="21" customHeight="1">
      <c r="A8" s="17">
        <v>1</v>
      </c>
      <c r="B8" s="31" t="s">
        <v>11</v>
      </c>
      <c r="C8" s="34"/>
      <c r="D8" s="32"/>
      <c r="E8" s="18"/>
      <c r="F8" s="18"/>
      <c r="G8" s="18"/>
      <c r="H8" s="19"/>
      <c r="I8" s="19"/>
      <c r="J8" s="20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</row>
    <row r="9" spans="1:256" ht="21" customHeight="1">
      <c r="A9" s="21" t="s">
        <v>12</v>
      </c>
      <c r="B9" s="39" t="s">
        <v>13</v>
      </c>
      <c r="C9" s="35">
        <f>(ปร.2!K9-ปร.2!L9)*1.3</f>
        <v>5.9312500000000004</v>
      </c>
      <c r="D9" s="21" t="s">
        <v>14</v>
      </c>
      <c r="E9" s="25"/>
      <c r="F9" s="23"/>
      <c r="G9" s="23"/>
      <c r="H9" s="26"/>
      <c r="I9" s="26"/>
      <c r="J9" s="14" t="s">
        <v>15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</row>
    <row r="10" spans="1:256" ht="21" customHeight="1">
      <c r="A10" s="21" t="s">
        <v>16</v>
      </c>
      <c r="B10" s="39" t="s">
        <v>17</v>
      </c>
      <c r="C10" s="35">
        <f>ปร.2!M9*1.25</f>
        <v>0.390625</v>
      </c>
      <c r="D10" s="21" t="s">
        <v>14</v>
      </c>
      <c r="E10" s="25"/>
      <c r="F10" s="23"/>
      <c r="G10" s="23"/>
      <c r="H10" s="26"/>
      <c r="I10" s="26"/>
      <c r="J10" s="14" t="s">
        <v>18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</row>
    <row r="11" spans="1:256" ht="21" customHeight="1">
      <c r="A11" s="21" t="s">
        <v>19</v>
      </c>
      <c r="B11" s="39" t="s">
        <v>20</v>
      </c>
      <c r="C11" s="35">
        <f>ปร.2!M9</f>
        <v>0.3125</v>
      </c>
      <c r="D11" s="21" t="s">
        <v>14</v>
      </c>
      <c r="E11" s="25"/>
      <c r="F11" s="23"/>
      <c r="G11" s="23"/>
      <c r="H11" s="26"/>
      <c r="I11" s="26"/>
      <c r="J11" s="14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</row>
    <row r="12" spans="1:256" ht="21" customHeight="1">
      <c r="A12" s="21" t="s">
        <v>21</v>
      </c>
      <c r="B12" s="39" t="s">
        <v>22</v>
      </c>
      <c r="C12" s="35"/>
      <c r="D12" s="21"/>
      <c r="E12" s="25"/>
      <c r="F12" s="23"/>
      <c r="G12" s="23"/>
      <c r="H12" s="26"/>
      <c r="I12" s="26"/>
      <c r="J12" s="14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</row>
    <row r="13" spans="1:256" ht="21" customHeight="1">
      <c r="A13" s="21" t="s">
        <v>23</v>
      </c>
      <c r="B13" s="22" t="s">
        <v>176</v>
      </c>
      <c r="C13" s="35">
        <v>25</v>
      </c>
      <c r="D13" s="21" t="s">
        <v>24</v>
      </c>
      <c r="E13" s="25"/>
      <c r="F13" s="23"/>
      <c r="G13" s="23"/>
      <c r="H13" s="26"/>
      <c r="I13" s="26"/>
      <c r="J13" s="33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</row>
    <row r="14" spans="1:256" ht="21" customHeight="1">
      <c r="A14" s="21" t="s">
        <v>25</v>
      </c>
      <c r="B14" s="22" t="s">
        <v>177</v>
      </c>
      <c r="C14" s="35">
        <v>25</v>
      </c>
      <c r="D14" s="21" t="s">
        <v>24</v>
      </c>
      <c r="E14" s="25"/>
      <c r="F14" s="23"/>
      <c r="G14" s="23"/>
      <c r="H14" s="26"/>
      <c r="I14" s="26"/>
      <c r="J14" s="14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</row>
    <row r="15" spans="1:256" ht="21" customHeight="1">
      <c r="A15" s="21" t="s">
        <v>26</v>
      </c>
      <c r="B15" s="39" t="s">
        <v>27</v>
      </c>
      <c r="C15" s="35"/>
      <c r="D15" s="21"/>
      <c r="E15" s="25"/>
      <c r="F15" s="23"/>
      <c r="G15" s="23"/>
      <c r="H15" s="26"/>
      <c r="I15" s="26"/>
      <c r="J15" s="14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</row>
    <row r="16" spans="1:256" ht="21" customHeight="1">
      <c r="A16" s="21" t="s">
        <v>28</v>
      </c>
      <c r="B16" s="39" t="s">
        <v>29</v>
      </c>
      <c r="C16" s="35">
        <f>ปร.2!D31-ปร.2!D10-ปร.2!D11-ปร.2!D12*0.8</f>
        <v>289.72000000000003</v>
      </c>
      <c r="D16" s="21" t="s">
        <v>30</v>
      </c>
      <c r="E16" s="25"/>
      <c r="F16" s="23"/>
      <c r="G16" s="23"/>
      <c r="H16" s="26"/>
      <c r="I16" s="26"/>
      <c r="J16" s="14" t="s">
        <v>31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</row>
    <row r="17" spans="1:256" ht="21" customHeight="1">
      <c r="A17" s="21" t="s">
        <v>32</v>
      </c>
      <c r="B17" s="39" t="s">
        <v>33</v>
      </c>
      <c r="C17" s="35">
        <f>C16*0.3</f>
        <v>86.916000000000011</v>
      </c>
      <c r="D17" s="21" t="s">
        <v>30</v>
      </c>
      <c r="E17" s="25"/>
      <c r="F17" s="23"/>
      <c r="G17" s="23"/>
      <c r="H17" s="26"/>
      <c r="I17" s="26"/>
      <c r="J17" s="14" t="s">
        <v>34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</row>
    <row r="18" spans="1:256" ht="21" customHeight="1">
      <c r="A18" s="21" t="s">
        <v>35</v>
      </c>
      <c r="B18" s="40" t="s">
        <v>36</v>
      </c>
      <c r="C18" s="35">
        <f>C16*0.25</f>
        <v>72.430000000000007</v>
      </c>
      <c r="D18" s="21" t="s">
        <v>37</v>
      </c>
      <c r="E18" s="25"/>
      <c r="F18" s="23"/>
      <c r="G18" s="23"/>
      <c r="H18" s="26"/>
      <c r="I18" s="26"/>
      <c r="J18" s="14" t="s">
        <v>38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</row>
    <row r="19" spans="1:256" ht="21" customHeight="1">
      <c r="A19" s="21" t="s">
        <v>39</v>
      </c>
      <c r="B19" s="39" t="s">
        <v>40</v>
      </c>
      <c r="C19" s="35"/>
      <c r="D19" s="21"/>
      <c r="E19" s="25"/>
      <c r="F19" s="23"/>
      <c r="G19" s="23"/>
      <c r="H19" s="26"/>
      <c r="I19" s="26"/>
      <c r="J19" s="14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 spans="1:256" ht="21" customHeight="1">
      <c r="A20" s="21" t="s">
        <v>41</v>
      </c>
      <c r="B20" s="39" t="s">
        <v>42</v>
      </c>
      <c r="C20" s="35">
        <f>ปร.2!E31*L20*1.05</f>
        <v>107.80875</v>
      </c>
      <c r="D20" s="21" t="s">
        <v>37</v>
      </c>
      <c r="E20" s="25"/>
      <c r="F20" s="23"/>
      <c r="G20" s="23"/>
      <c r="H20" s="26"/>
      <c r="I20" s="26"/>
      <c r="J20" s="14" t="s">
        <v>43</v>
      </c>
      <c r="K20" s="5" t="s">
        <v>178</v>
      </c>
      <c r="L20" s="7">
        <v>0.222</v>
      </c>
      <c r="M20" s="5" t="s">
        <v>179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</row>
    <row r="21" spans="1:256" ht="21" customHeight="1">
      <c r="A21" s="21" t="s">
        <v>44</v>
      </c>
      <c r="B21" s="39" t="s">
        <v>45</v>
      </c>
      <c r="C21" s="35">
        <f>ปร.2!F31*L21*1.07</f>
        <v>1098.880638891</v>
      </c>
      <c r="D21" s="21" t="s">
        <v>37</v>
      </c>
      <c r="E21" s="25"/>
      <c r="F21" s="23"/>
      <c r="G21" s="23"/>
      <c r="H21" s="26"/>
      <c r="I21" s="26"/>
      <c r="J21" s="14" t="s">
        <v>46</v>
      </c>
      <c r="K21" s="5" t="s">
        <v>178</v>
      </c>
      <c r="L21" s="7">
        <v>0.499</v>
      </c>
      <c r="M21" s="5" t="s">
        <v>179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</row>
    <row r="22" spans="1:256" ht="21" customHeight="1">
      <c r="A22" s="21" t="s">
        <v>47</v>
      </c>
      <c r="B22" s="39" t="s">
        <v>48</v>
      </c>
      <c r="C22" s="35">
        <f>ปร.2!G31-ปร.2!G10-ปร.2!G11-ปร.2!G12*L22*1.09</f>
        <v>953.7009247999996</v>
      </c>
      <c r="D22" s="21" t="s">
        <v>37</v>
      </c>
      <c r="E22" s="25"/>
      <c r="F22" s="23"/>
      <c r="G22" s="23"/>
      <c r="H22" s="26"/>
      <c r="I22" s="26"/>
      <c r="J22" s="14" t="s">
        <v>49</v>
      </c>
      <c r="K22" s="5" t="s">
        <v>178</v>
      </c>
      <c r="L22" s="7">
        <v>0.88800000000000001</v>
      </c>
      <c r="M22" s="5" t="s">
        <v>179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</row>
    <row r="23" spans="1:256" ht="21" customHeight="1">
      <c r="A23" s="21" t="s">
        <v>50</v>
      </c>
      <c r="B23" s="39" t="s">
        <v>51</v>
      </c>
      <c r="C23" s="35">
        <f>ปร.2!H31-ปร.2!H10-ปร.2!H11-ปร.2!H12*L23*1.11</f>
        <v>962.67180000000019</v>
      </c>
      <c r="D23" s="21" t="s">
        <v>37</v>
      </c>
      <c r="E23" s="25"/>
      <c r="F23" s="23"/>
      <c r="G23" s="23"/>
      <c r="H23" s="26"/>
      <c r="I23" s="26"/>
      <c r="J23" s="14" t="s">
        <v>52</v>
      </c>
      <c r="K23" s="5" t="s">
        <v>178</v>
      </c>
      <c r="L23" s="7">
        <v>1.5780000000000001</v>
      </c>
      <c r="M23" s="5" t="s">
        <v>179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</row>
    <row r="24" spans="1:256" ht="21" customHeight="1">
      <c r="A24" s="21" t="s">
        <v>53</v>
      </c>
      <c r="B24" s="39" t="s">
        <v>54</v>
      </c>
      <c r="C24" s="35">
        <f>((C20+C21+C22+C23)/1000)*30</f>
        <v>93.691863410729979</v>
      </c>
      <c r="D24" s="21" t="s">
        <v>37</v>
      </c>
      <c r="E24" s="25"/>
      <c r="F24" s="23"/>
      <c r="G24" s="23"/>
      <c r="H24" s="26"/>
      <c r="I24" s="26"/>
      <c r="J24" s="14" t="s">
        <v>55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</row>
    <row r="25" spans="1:256" ht="21" customHeight="1">
      <c r="A25" s="21" t="s">
        <v>56</v>
      </c>
      <c r="B25" s="39" t="s">
        <v>57</v>
      </c>
      <c r="C25" s="35">
        <f>ปร.2!I31</f>
        <v>104.8</v>
      </c>
      <c r="D25" s="21" t="s">
        <v>30</v>
      </c>
      <c r="E25" s="25"/>
      <c r="F25" s="23"/>
      <c r="G25" s="23"/>
      <c r="H25" s="26"/>
      <c r="I25" s="26"/>
      <c r="J25" s="14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</row>
    <row r="26" spans="1:256" ht="21" customHeight="1">
      <c r="A26" s="24" t="s">
        <v>58</v>
      </c>
      <c r="B26" s="39" t="s">
        <v>59</v>
      </c>
      <c r="C26" s="35">
        <f>ปร.2!C31-ปร.2!C10-ปร.2!C11-ปร.2!C12</f>
        <v>28.653499999999994</v>
      </c>
      <c r="D26" s="21" t="s">
        <v>14</v>
      </c>
      <c r="E26" s="25"/>
      <c r="F26" s="23"/>
      <c r="G26" s="23"/>
      <c r="H26" s="26"/>
      <c r="I26" s="26"/>
      <c r="J26" s="14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</row>
    <row r="27" spans="1:256" ht="21" customHeight="1">
      <c r="A27" s="21" t="s">
        <v>60</v>
      </c>
      <c r="B27" s="39" t="s">
        <v>61</v>
      </c>
      <c r="C27" s="35">
        <f>ปร.2!I31</f>
        <v>104.8</v>
      </c>
      <c r="D27" s="21" t="s">
        <v>30</v>
      </c>
      <c r="E27" s="25"/>
      <c r="F27" s="23"/>
      <c r="G27" s="23"/>
      <c r="H27" s="26"/>
      <c r="I27" s="26"/>
      <c r="J27" s="14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ht="21" customHeight="1">
      <c r="A28" s="27" t="s">
        <v>62</v>
      </c>
      <c r="B28" s="39" t="s">
        <v>63</v>
      </c>
      <c r="C28" s="35">
        <f>ปร.2!P131*1.25</f>
        <v>0.18750000000000003</v>
      </c>
      <c r="D28" s="21" t="s">
        <v>14</v>
      </c>
      <c r="E28" s="25"/>
      <c r="F28" s="23"/>
      <c r="G28" s="23"/>
      <c r="H28" s="26"/>
      <c r="I28" s="26"/>
      <c r="J28" s="14" t="s">
        <v>18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</row>
    <row r="29" spans="1:256" ht="21" customHeight="1">
      <c r="A29" s="24" t="s">
        <v>64</v>
      </c>
      <c r="B29" s="151" t="s">
        <v>65</v>
      </c>
      <c r="C29" s="1"/>
      <c r="D29" s="24"/>
      <c r="E29" s="25"/>
      <c r="F29" s="23"/>
      <c r="G29" s="23"/>
      <c r="H29" s="26"/>
      <c r="I29" s="26"/>
      <c r="J29" s="14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</row>
    <row r="30" spans="1:256" ht="21" customHeight="1">
      <c r="A30" s="21" t="s">
        <v>66</v>
      </c>
      <c r="B30" s="150" t="s">
        <v>84</v>
      </c>
      <c r="C30" s="35">
        <f>C47*L30</f>
        <v>180.39999999999998</v>
      </c>
      <c r="D30" s="24" t="s">
        <v>37</v>
      </c>
      <c r="E30" s="25"/>
      <c r="F30" s="23"/>
      <c r="G30" s="23"/>
      <c r="H30" s="26"/>
      <c r="I30" s="26"/>
      <c r="J30" s="33"/>
      <c r="K30" s="5"/>
      <c r="L30" s="12">
        <v>4.51</v>
      </c>
      <c r="M30" s="5" t="s">
        <v>179</v>
      </c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</row>
    <row r="31" spans="1:256" ht="21" customHeight="1">
      <c r="A31" s="21" t="s">
        <v>68</v>
      </c>
      <c r="B31" s="150" t="s">
        <v>67</v>
      </c>
      <c r="C31" s="35">
        <f t="shared" ref="C31:C36" si="0">C48*L31</f>
        <v>557.21699999999998</v>
      </c>
      <c r="D31" s="24" t="s">
        <v>37</v>
      </c>
      <c r="E31" s="25"/>
      <c r="F31" s="23"/>
      <c r="G31" s="23"/>
      <c r="H31" s="26"/>
      <c r="I31" s="26"/>
      <c r="J31" s="14"/>
      <c r="K31" s="5"/>
      <c r="L31" s="12">
        <v>6.13</v>
      </c>
      <c r="M31" s="5" t="s">
        <v>179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</row>
    <row r="32" spans="1:256" s="129" customFormat="1" ht="21" customHeight="1">
      <c r="A32" s="27" t="s">
        <v>70</v>
      </c>
      <c r="B32" s="150" t="s">
        <v>69</v>
      </c>
      <c r="C32" s="35">
        <f t="shared" si="0"/>
        <v>1375.643440963855</v>
      </c>
      <c r="D32" s="36" t="s">
        <v>37</v>
      </c>
      <c r="E32" s="35"/>
      <c r="F32" s="35"/>
      <c r="G32" s="35"/>
      <c r="H32" s="37"/>
      <c r="I32" s="37"/>
      <c r="J32" s="15"/>
      <c r="K32" s="13"/>
      <c r="L32" s="9">
        <v>4.0599999999999996</v>
      </c>
      <c r="M32" s="5" t="s">
        <v>179</v>
      </c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29" customFormat="1" ht="21" customHeight="1">
      <c r="A33" s="27" t="s">
        <v>72</v>
      </c>
      <c r="B33" s="150" t="s">
        <v>71</v>
      </c>
      <c r="C33" s="35">
        <f t="shared" si="0"/>
        <v>689.32499999999993</v>
      </c>
      <c r="D33" s="36" t="s">
        <v>37</v>
      </c>
      <c r="E33" s="35"/>
      <c r="F33" s="35"/>
      <c r="G33" s="35"/>
      <c r="H33" s="37"/>
      <c r="I33" s="37"/>
      <c r="J33" s="15"/>
      <c r="K33" s="13"/>
      <c r="L33" s="9">
        <v>3.25</v>
      </c>
      <c r="M33" s="5" t="s">
        <v>179</v>
      </c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29" customFormat="1" ht="21" customHeight="1">
      <c r="A34" s="27" t="s">
        <v>73</v>
      </c>
      <c r="B34" s="150" t="s">
        <v>208</v>
      </c>
      <c r="C34" s="35">
        <f t="shared" si="0"/>
        <v>260.65359999999998</v>
      </c>
      <c r="D34" s="36" t="s">
        <v>37</v>
      </c>
      <c r="E34" s="35"/>
      <c r="F34" s="35"/>
      <c r="G34" s="35"/>
      <c r="H34" s="37"/>
      <c r="I34" s="37"/>
      <c r="J34" s="15"/>
      <c r="K34" s="13"/>
      <c r="L34" s="9">
        <v>3.34</v>
      </c>
      <c r="M34" s="5" t="s">
        <v>179</v>
      </c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ht="21" customHeight="1">
      <c r="A35" s="21" t="s">
        <v>74</v>
      </c>
      <c r="B35" s="150" t="s">
        <v>209</v>
      </c>
      <c r="C35" s="35">
        <f t="shared" si="0"/>
        <v>8.7119999999999997</v>
      </c>
      <c r="D35" s="24" t="s">
        <v>37</v>
      </c>
      <c r="E35" s="25"/>
      <c r="F35" s="23"/>
      <c r="G35" s="23"/>
      <c r="H35" s="26"/>
      <c r="I35" s="26"/>
      <c r="J35" s="14"/>
      <c r="K35" s="5"/>
      <c r="L35" s="12">
        <v>2.42</v>
      </c>
      <c r="M35" s="5" t="s">
        <v>179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</row>
    <row r="36" spans="1:256" ht="21" customHeight="1">
      <c r="A36" s="21" t="s">
        <v>75</v>
      </c>
      <c r="B36" s="150" t="s">
        <v>76</v>
      </c>
      <c r="C36" s="35">
        <f t="shared" si="0"/>
        <v>26.375999999999994</v>
      </c>
      <c r="D36" s="24" t="s">
        <v>37</v>
      </c>
      <c r="E36" s="25"/>
      <c r="F36" s="23"/>
      <c r="G36" s="23"/>
      <c r="H36" s="26"/>
      <c r="I36" s="26"/>
      <c r="J36" s="14"/>
      <c r="K36" s="5"/>
      <c r="L36" s="12">
        <f>6*200*200* 0.00785/1000</f>
        <v>1.8839999999999997</v>
      </c>
      <c r="M36" s="5" t="s">
        <v>213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</row>
    <row r="37" spans="1:256" ht="21" customHeight="1">
      <c r="A37" s="21" t="s">
        <v>77</v>
      </c>
      <c r="B37" s="150" t="s">
        <v>210</v>
      </c>
      <c r="C37" s="35">
        <f>C54</f>
        <v>56</v>
      </c>
      <c r="D37" s="24" t="s">
        <v>214</v>
      </c>
      <c r="E37" s="25"/>
      <c r="F37" s="23"/>
      <c r="G37" s="23"/>
      <c r="H37" s="26"/>
      <c r="I37" s="26"/>
      <c r="J37" s="14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</row>
    <row r="38" spans="1:256" ht="21" customHeight="1">
      <c r="A38" s="24" t="s">
        <v>215</v>
      </c>
      <c r="B38" s="152" t="s">
        <v>78</v>
      </c>
      <c r="C38" s="35">
        <f>E54</f>
        <v>331.47764819277108</v>
      </c>
      <c r="D38" s="24" t="s">
        <v>30</v>
      </c>
      <c r="E38" s="25"/>
      <c r="F38" s="23"/>
      <c r="G38" s="23"/>
      <c r="H38" s="26"/>
      <c r="I38" s="26"/>
      <c r="J38" s="14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</row>
    <row r="39" spans="1:256" ht="21" customHeight="1">
      <c r="A39" s="305" t="s">
        <v>79</v>
      </c>
      <c r="B39" s="306"/>
      <c r="C39" s="306"/>
      <c r="D39" s="307"/>
      <c r="E39" s="28"/>
      <c r="F39" s="29"/>
      <c r="G39" s="28"/>
      <c r="H39" s="29"/>
      <c r="I39" s="29"/>
      <c r="J39" s="29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</row>
    <row r="40" spans="1:256" ht="21" customHeight="1">
      <c r="A40" s="128"/>
      <c r="B40" s="128"/>
      <c r="C40" s="130"/>
      <c r="D40" s="6"/>
      <c r="E40" s="10"/>
      <c r="F40" s="10"/>
      <c r="G40" s="10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  <c r="AV40" s="128"/>
      <c r="AW40" s="128"/>
      <c r="AX40" s="128"/>
      <c r="AY40" s="128"/>
      <c r="AZ40" s="128"/>
      <c r="BA40" s="128"/>
      <c r="BB40" s="128"/>
      <c r="BC40" s="128"/>
      <c r="BD40" s="128"/>
      <c r="BE40" s="128"/>
      <c r="BF40" s="128"/>
      <c r="BG40" s="128"/>
      <c r="BH40" s="128"/>
      <c r="BI40" s="128"/>
      <c r="BJ40" s="128"/>
      <c r="BK40" s="128"/>
      <c r="BL40" s="128"/>
      <c r="BM40" s="128"/>
      <c r="BN40" s="128"/>
      <c r="BO40" s="128"/>
      <c r="BP40" s="128"/>
      <c r="BQ40" s="128"/>
      <c r="BR40" s="128"/>
      <c r="BS40" s="128"/>
      <c r="BT40" s="128"/>
      <c r="BU40" s="128"/>
      <c r="BV40" s="128"/>
      <c r="BW40" s="128"/>
      <c r="BX40" s="128"/>
      <c r="BY40" s="128"/>
      <c r="BZ40" s="128"/>
      <c r="CA40" s="128"/>
      <c r="CB40" s="128"/>
      <c r="CC40" s="128"/>
      <c r="CD40" s="128"/>
      <c r="CE40" s="128"/>
      <c r="CF40" s="128"/>
      <c r="CG40" s="128"/>
      <c r="CH40" s="128"/>
      <c r="CI40" s="128"/>
      <c r="CJ40" s="128"/>
      <c r="CK40" s="128"/>
      <c r="CL40" s="128"/>
      <c r="CM40" s="128"/>
      <c r="CN40" s="128"/>
      <c r="CO40" s="128"/>
      <c r="CP40" s="128"/>
      <c r="CQ40" s="128"/>
      <c r="CR40" s="128"/>
      <c r="CS40" s="128"/>
      <c r="CT40" s="128"/>
      <c r="CU40" s="128"/>
      <c r="CV40" s="128"/>
      <c r="CW40" s="128"/>
      <c r="CX40" s="128"/>
      <c r="CY40" s="128"/>
      <c r="CZ40" s="128"/>
      <c r="DA40" s="128"/>
      <c r="DB40" s="128"/>
      <c r="DC40" s="128"/>
      <c r="DD40" s="128"/>
      <c r="DE40" s="128"/>
      <c r="DF40" s="128"/>
      <c r="DG40" s="128"/>
      <c r="DH40" s="128"/>
      <c r="DI40" s="128"/>
      <c r="DJ40" s="128"/>
      <c r="DK40" s="128"/>
      <c r="DL40" s="128"/>
      <c r="DM40" s="128"/>
      <c r="DN40" s="128"/>
      <c r="DO40" s="128"/>
      <c r="DP40" s="128"/>
      <c r="DQ40" s="128"/>
      <c r="DR40" s="128"/>
      <c r="DS40" s="128"/>
      <c r="DT40" s="128"/>
      <c r="DU40" s="128"/>
      <c r="DV40" s="128"/>
      <c r="DW40" s="128"/>
      <c r="DX40" s="128"/>
      <c r="DY40" s="128"/>
      <c r="DZ40" s="128"/>
      <c r="EA40" s="128"/>
      <c r="EB40" s="128"/>
      <c r="EC40" s="128"/>
      <c r="ED40" s="128"/>
      <c r="EE40" s="128"/>
      <c r="EF40" s="128"/>
      <c r="EG40" s="128"/>
      <c r="EH40" s="128"/>
      <c r="EI40" s="128"/>
      <c r="EJ40" s="128"/>
      <c r="EK40" s="128"/>
      <c r="EL40" s="128"/>
      <c r="EM40" s="128"/>
      <c r="EN40" s="128"/>
      <c r="EO40" s="128"/>
      <c r="EP40" s="128"/>
      <c r="EQ40" s="128"/>
      <c r="ER40" s="128"/>
      <c r="ES40" s="128"/>
      <c r="ET40" s="128"/>
      <c r="EU40" s="128"/>
      <c r="EV40" s="128"/>
      <c r="EW40" s="128"/>
      <c r="EX40" s="128"/>
      <c r="EY40" s="128"/>
      <c r="EZ40" s="128"/>
      <c r="FA40" s="128"/>
      <c r="FB40" s="128"/>
      <c r="FC40" s="128"/>
      <c r="FD40" s="128"/>
      <c r="FE40" s="128"/>
      <c r="FF40" s="128"/>
      <c r="FG40" s="128"/>
      <c r="FH40" s="128"/>
      <c r="FI40" s="128"/>
      <c r="FJ40" s="128"/>
      <c r="FK40" s="128"/>
      <c r="FL40" s="128"/>
      <c r="FM40" s="128"/>
      <c r="FN40" s="128"/>
      <c r="FO40" s="128"/>
      <c r="FP40" s="128"/>
      <c r="FQ40" s="128"/>
      <c r="FR40" s="128"/>
      <c r="FS40" s="128"/>
      <c r="FT40" s="128"/>
      <c r="FU40" s="128"/>
      <c r="FV40" s="128"/>
      <c r="FW40" s="128"/>
      <c r="FX40" s="128"/>
      <c r="FY40" s="128"/>
      <c r="FZ40" s="128"/>
      <c r="GA40" s="128"/>
      <c r="GB40" s="128"/>
      <c r="GC40" s="128"/>
      <c r="GD40" s="128"/>
      <c r="GE40" s="128"/>
      <c r="GF40" s="128"/>
      <c r="GG40" s="128"/>
      <c r="GH40" s="128"/>
      <c r="GI40" s="128"/>
      <c r="GJ40" s="128"/>
      <c r="GK40" s="128"/>
      <c r="GL40" s="128"/>
      <c r="GM40" s="128"/>
      <c r="GN40" s="128"/>
      <c r="GO40" s="128"/>
      <c r="GP40" s="128"/>
      <c r="GQ40" s="128"/>
      <c r="GR40" s="128"/>
      <c r="GS40" s="128"/>
      <c r="GT40" s="128"/>
      <c r="GU40" s="128"/>
      <c r="GV40" s="128"/>
      <c r="GW40" s="128"/>
      <c r="GX40" s="128"/>
      <c r="GY40" s="128"/>
      <c r="GZ40" s="128"/>
      <c r="HA40" s="128"/>
      <c r="HB40" s="128"/>
      <c r="HC40" s="128"/>
      <c r="HD40" s="128"/>
      <c r="HE40" s="128"/>
      <c r="HF40" s="128"/>
      <c r="HG40" s="128"/>
      <c r="HH40" s="128"/>
      <c r="HI40" s="128"/>
      <c r="HJ40" s="128"/>
      <c r="HK40" s="128"/>
      <c r="HL40" s="128"/>
      <c r="HM40" s="128"/>
      <c r="HN40" s="128"/>
      <c r="HO40" s="128"/>
      <c r="HP40" s="128"/>
      <c r="HQ40" s="128"/>
      <c r="HR40" s="128"/>
      <c r="HS40" s="128"/>
      <c r="HT40" s="128"/>
      <c r="HU40" s="128"/>
      <c r="HV40" s="128"/>
      <c r="HW40" s="128"/>
      <c r="HX40" s="128"/>
      <c r="HY40" s="128"/>
      <c r="HZ40" s="128"/>
      <c r="IA40" s="128"/>
      <c r="IB40" s="128"/>
      <c r="IC40" s="128"/>
      <c r="ID40" s="128"/>
      <c r="IE40" s="128"/>
      <c r="IF40" s="128"/>
      <c r="IG40" s="128"/>
      <c r="IH40" s="128"/>
      <c r="II40" s="128"/>
      <c r="IJ40" s="128"/>
      <c r="IK40" s="128"/>
      <c r="IL40" s="128"/>
      <c r="IM40" s="128"/>
      <c r="IN40" s="128"/>
      <c r="IO40" s="128"/>
      <c r="IP40" s="128"/>
      <c r="IQ40" s="128"/>
      <c r="IR40" s="128"/>
      <c r="IS40" s="128"/>
      <c r="IT40" s="128"/>
      <c r="IU40" s="128"/>
      <c r="IV40" s="128"/>
    </row>
    <row r="41" spans="1:256" ht="21" customHeight="1">
      <c r="A41" s="128"/>
      <c r="B41" s="128"/>
      <c r="C41" s="130"/>
      <c r="D41" s="128"/>
      <c r="E41" s="128"/>
      <c r="F41" s="128"/>
      <c r="G41" s="128"/>
      <c r="H41" s="128"/>
      <c r="I41" s="30"/>
      <c r="J41" s="30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  <c r="AP41" s="128"/>
      <c r="AQ41" s="128"/>
      <c r="AR41" s="128"/>
      <c r="AS41" s="128"/>
      <c r="AT41" s="128"/>
      <c r="AU41" s="128"/>
      <c r="AV41" s="128"/>
      <c r="AW41" s="128"/>
      <c r="AX41" s="128"/>
      <c r="AY41" s="128"/>
      <c r="AZ41" s="128"/>
      <c r="BA41" s="128"/>
      <c r="BB41" s="128"/>
      <c r="BC41" s="128"/>
      <c r="BD41" s="128"/>
      <c r="BE41" s="128"/>
      <c r="BF41" s="128"/>
      <c r="BG41" s="128"/>
      <c r="BH41" s="128"/>
      <c r="BI41" s="128"/>
      <c r="BJ41" s="128"/>
      <c r="BK41" s="128"/>
      <c r="BL41" s="128"/>
      <c r="BM41" s="128"/>
      <c r="BN41" s="128"/>
      <c r="BO41" s="128"/>
      <c r="BP41" s="128"/>
      <c r="BQ41" s="128"/>
      <c r="BR41" s="128"/>
      <c r="BS41" s="128"/>
      <c r="BT41" s="128"/>
      <c r="BU41" s="128"/>
      <c r="BV41" s="128"/>
      <c r="BW41" s="128"/>
      <c r="BX41" s="128"/>
      <c r="BY41" s="128"/>
      <c r="BZ41" s="128"/>
      <c r="CA41" s="128"/>
      <c r="CB41" s="128"/>
      <c r="CC41" s="128"/>
      <c r="CD41" s="128"/>
      <c r="CE41" s="128"/>
      <c r="CF41" s="128"/>
      <c r="CG41" s="128"/>
      <c r="CH41" s="128"/>
      <c r="CI41" s="128"/>
      <c r="CJ41" s="128"/>
      <c r="CK41" s="128"/>
      <c r="CL41" s="128"/>
      <c r="CM41" s="128"/>
      <c r="CN41" s="128"/>
      <c r="CO41" s="128"/>
      <c r="CP41" s="128"/>
      <c r="CQ41" s="128"/>
      <c r="CR41" s="128"/>
      <c r="CS41" s="128"/>
      <c r="CT41" s="128"/>
      <c r="CU41" s="128"/>
      <c r="CV41" s="128"/>
      <c r="CW41" s="128"/>
      <c r="CX41" s="128"/>
      <c r="CY41" s="128"/>
      <c r="CZ41" s="128"/>
      <c r="DA41" s="128"/>
      <c r="DB41" s="128"/>
      <c r="DC41" s="128"/>
      <c r="DD41" s="128"/>
      <c r="DE41" s="128"/>
      <c r="DF41" s="128"/>
      <c r="DG41" s="128"/>
      <c r="DH41" s="128"/>
      <c r="DI41" s="128"/>
      <c r="DJ41" s="128"/>
      <c r="DK41" s="128"/>
      <c r="DL41" s="128"/>
      <c r="DM41" s="128"/>
      <c r="DN41" s="128"/>
      <c r="DO41" s="128"/>
      <c r="DP41" s="128"/>
      <c r="DQ41" s="128"/>
      <c r="DR41" s="128"/>
      <c r="DS41" s="128"/>
      <c r="DT41" s="128"/>
      <c r="DU41" s="128"/>
      <c r="DV41" s="128"/>
      <c r="DW41" s="128"/>
      <c r="DX41" s="128"/>
      <c r="DY41" s="128"/>
      <c r="DZ41" s="128"/>
      <c r="EA41" s="128"/>
      <c r="EB41" s="128"/>
      <c r="EC41" s="128"/>
      <c r="ED41" s="128"/>
      <c r="EE41" s="128"/>
      <c r="EF41" s="128"/>
      <c r="EG41" s="128"/>
      <c r="EH41" s="128"/>
      <c r="EI41" s="128"/>
      <c r="EJ41" s="128"/>
      <c r="EK41" s="128"/>
      <c r="EL41" s="128"/>
      <c r="EM41" s="128"/>
      <c r="EN41" s="128"/>
      <c r="EO41" s="128"/>
      <c r="EP41" s="128"/>
      <c r="EQ41" s="128"/>
      <c r="ER41" s="128"/>
      <c r="ES41" s="128"/>
      <c r="ET41" s="128"/>
      <c r="EU41" s="128"/>
      <c r="EV41" s="128"/>
      <c r="EW41" s="128"/>
      <c r="EX41" s="128"/>
      <c r="EY41" s="128"/>
      <c r="EZ41" s="128"/>
      <c r="FA41" s="128"/>
      <c r="FB41" s="128"/>
      <c r="FC41" s="128"/>
      <c r="FD41" s="128"/>
      <c r="FE41" s="128"/>
      <c r="FF41" s="128"/>
      <c r="FG41" s="128"/>
      <c r="FH41" s="128"/>
      <c r="FI41" s="128"/>
      <c r="FJ41" s="128"/>
      <c r="FK41" s="128"/>
      <c r="FL41" s="128"/>
      <c r="FM41" s="128"/>
      <c r="FN41" s="128"/>
      <c r="FO41" s="128"/>
      <c r="FP41" s="128"/>
      <c r="FQ41" s="128"/>
      <c r="FR41" s="128"/>
      <c r="FS41" s="128"/>
      <c r="FT41" s="128"/>
      <c r="FU41" s="128"/>
      <c r="FV41" s="128"/>
      <c r="FW41" s="128"/>
      <c r="FX41" s="128"/>
      <c r="FY41" s="128"/>
      <c r="FZ41" s="128"/>
      <c r="GA41" s="128"/>
      <c r="GB41" s="128"/>
      <c r="GC41" s="128"/>
      <c r="GD41" s="128"/>
      <c r="GE41" s="128"/>
      <c r="GF41" s="128"/>
      <c r="GG41" s="128"/>
      <c r="GH41" s="128"/>
      <c r="GI41" s="128"/>
      <c r="GJ41" s="128"/>
      <c r="GK41" s="128"/>
      <c r="GL41" s="128"/>
      <c r="GM41" s="128"/>
      <c r="GN41" s="128"/>
      <c r="GO41" s="128"/>
      <c r="GP41" s="128"/>
      <c r="GQ41" s="128"/>
      <c r="GR41" s="128"/>
      <c r="GS41" s="128"/>
      <c r="GT41" s="128"/>
      <c r="GU41" s="128"/>
      <c r="GV41" s="128"/>
      <c r="GW41" s="128"/>
      <c r="GX41" s="128"/>
      <c r="GY41" s="128"/>
      <c r="GZ41" s="128"/>
      <c r="HA41" s="128"/>
      <c r="HB41" s="128"/>
      <c r="HC41" s="128"/>
      <c r="HD41" s="128"/>
      <c r="HE41" s="128"/>
      <c r="HF41" s="128"/>
      <c r="HG41" s="128"/>
      <c r="HH41" s="128"/>
      <c r="HI41" s="128"/>
      <c r="HJ41" s="128"/>
      <c r="HK41" s="128"/>
      <c r="HL41" s="128"/>
      <c r="HM41" s="128"/>
      <c r="HN41" s="128"/>
      <c r="HO41" s="128"/>
      <c r="HP41" s="128"/>
      <c r="HQ41" s="128"/>
      <c r="HR41" s="128"/>
      <c r="HS41" s="128"/>
      <c r="HT41" s="128"/>
      <c r="HU41" s="128"/>
      <c r="HV41" s="128"/>
      <c r="HW41" s="128"/>
      <c r="HX41" s="128"/>
      <c r="HY41" s="128"/>
      <c r="HZ41" s="128"/>
      <c r="IA41" s="128"/>
      <c r="IB41" s="128"/>
      <c r="IC41" s="128"/>
      <c r="ID41" s="128"/>
      <c r="IE41" s="128"/>
      <c r="IF41" s="128"/>
      <c r="IG41" s="128"/>
      <c r="IH41" s="128"/>
      <c r="II41" s="128"/>
      <c r="IJ41" s="128"/>
      <c r="IK41" s="128"/>
      <c r="IL41" s="128"/>
      <c r="IM41" s="128"/>
      <c r="IN41" s="128"/>
      <c r="IO41" s="128"/>
      <c r="IP41" s="128"/>
      <c r="IQ41" s="128"/>
      <c r="IR41" s="128"/>
      <c r="IS41" s="128"/>
      <c r="IT41" s="128"/>
      <c r="IU41" s="128"/>
      <c r="IV41" s="128"/>
    </row>
    <row r="42" spans="1:256" ht="21" customHeight="1"/>
    <row r="43" spans="1:256" ht="21" customHeight="1">
      <c r="A43" s="298" t="s">
        <v>89</v>
      </c>
      <c r="B43" s="299"/>
      <c r="C43" s="299"/>
      <c r="D43" s="299"/>
      <c r="E43" s="299"/>
      <c r="F43" s="299"/>
      <c r="G43" s="299"/>
      <c r="H43" s="299"/>
      <c r="I43" s="299"/>
      <c r="J43" s="300"/>
    </row>
    <row r="44" spans="1:256" ht="21" customHeight="1"/>
    <row r="45" spans="1:256" ht="21" customHeight="1"/>
    <row r="46" spans="1:256" ht="21" customHeight="1">
      <c r="E46" s="147" t="s">
        <v>211</v>
      </c>
    </row>
    <row r="47" spans="1:256" ht="21" customHeight="1">
      <c r="B47" s="42" t="s">
        <v>84</v>
      </c>
      <c r="C47" s="61">
        <f>(J55*2)</f>
        <v>40</v>
      </c>
      <c r="E47" s="90">
        <f>0.53*C47</f>
        <v>21.200000000000003</v>
      </c>
      <c r="G47" s="120"/>
      <c r="H47" s="56" t="s">
        <v>192</v>
      </c>
      <c r="I47" s="57" t="s">
        <v>193</v>
      </c>
      <c r="J47" s="57" t="s">
        <v>194</v>
      </c>
      <c r="K47" s="58" t="s">
        <v>195</v>
      </c>
      <c r="L47" s="124"/>
    </row>
    <row r="48" spans="1:256" ht="21" customHeight="1">
      <c r="B48" s="42" t="s">
        <v>67</v>
      </c>
      <c r="C48" s="146">
        <f>K55*2</f>
        <v>90.9</v>
      </c>
      <c r="E48" s="90">
        <f>0.53*C48</f>
        <v>48.177000000000007</v>
      </c>
      <c r="G48" s="122"/>
      <c r="H48" s="59" t="s">
        <v>196</v>
      </c>
      <c r="I48" s="60">
        <f>3.5*4</f>
        <v>14</v>
      </c>
      <c r="J48" s="60">
        <v>0</v>
      </c>
      <c r="K48" s="60">
        <v>0</v>
      </c>
      <c r="L48" s="125"/>
    </row>
    <row r="49" spans="2:12" ht="21" customHeight="1">
      <c r="B49" s="42" t="s">
        <v>69</v>
      </c>
      <c r="C49" s="66">
        <f>(I55*2)+(K61*2)+K64</f>
        <v>338.82843373493972</v>
      </c>
      <c r="E49" s="90">
        <f>0.48*C49</f>
        <v>162.63764819277105</v>
      </c>
      <c r="G49" s="122"/>
      <c r="H49" s="59" t="s">
        <v>156</v>
      </c>
      <c r="I49" s="60">
        <f>3*2</f>
        <v>6</v>
      </c>
      <c r="J49" s="60">
        <v>0</v>
      </c>
      <c r="K49" s="60">
        <v>0</v>
      </c>
      <c r="L49" s="125"/>
    </row>
    <row r="50" spans="2:12" ht="21" customHeight="1">
      <c r="B50" s="42" t="s">
        <v>71</v>
      </c>
      <c r="C50" s="66">
        <f>K67</f>
        <v>212.1</v>
      </c>
      <c r="E50" s="90">
        <f>0.39*C50</f>
        <v>82.718999999999994</v>
      </c>
      <c r="G50" s="122"/>
      <c r="H50" s="59" t="s">
        <v>157</v>
      </c>
      <c r="I50" s="60">
        <f>4*2</f>
        <v>8</v>
      </c>
      <c r="J50" s="60">
        <v>0</v>
      </c>
      <c r="K50" s="60">
        <v>0</v>
      </c>
      <c r="L50" s="125"/>
    </row>
    <row r="51" spans="2:12" ht="21" customHeight="1">
      <c r="B51" s="42" t="s">
        <v>208</v>
      </c>
      <c r="C51" s="66">
        <f>K76+J84</f>
        <v>78.039999999999992</v>
      </c>
      <c r="E51" s="90">
        <f>0.2*C51</f>
        <v>15.607999999999999</v>
      </c>
      <c r="G51" s="122"/>
      <c r="H51" s="59" t="s">
        <v>158</v>
      </c>
      <c r="I51" s="60">
        <v>0</v>
      </c>
      <c r="J51" s="60">
        <v>0</v>
      </c>
      <c r="K51" s="60">
        <v>0</v>
      </c>
      <c r="L51" s="125"/>
    </row>
    <row r="52" spans="2:12" ht="21" customHeight="1">
      <c r="B52" s="42" t="s">
        <v>209</v>
      </c>
      <c r="C52" s="66">
        <f>72*0.05</f>
        <v>3.6</v>
      </c>
      <c r="E52" s="90">
        <f>0.16*C52</f>
        <v>0.57600000000000007</v>
      </c>
      <c r="G52" s="122"/>
      <c r="H52" s="82" t="s">
        <v>159</v>
      </c>
      <c r="I52" s="60">
        <f>5.9*4</f>
        <v>23.6</v>
      </c>
      <c r="J52" s="60">
        <v>0</v>
      </c>
      <c r="K52" s="60">
        <f>5.9*3</f>
        <v>17.700000000000003</v>
      </c>
      <c r="L52" s="125"/>
    </row>
    <row r="53" spans="2:12" ht="21" customHeight="1">
      <c r="B53" s="42" t="s">
        <v>76</v>
      </c>
      <c r="C53" s="66">
        <v>14</v>
      </c>
      <c r="E53" s="90">
        <f>0.04*C53</f>
        <v>0.56000000000000005</v>
      </c>
      <c r="G53" s="122"/>
      <c r="H53" s="82" t="s">
        <v>160</v>
      </c>
      <c r="I53" s="60">
        <f>4*4</f>
        <v>16</v>
      </c>
      <c r="J53" s="60">
        <v>0</v>
      </c>
      <c r="K53" s="60">
        <f>4*3</f>
        <v>12</v>
      </c>
      <c r="L53" s="125"/>
    </row>
    <row r="54" spans="2:12" ht="21" customHeight="1">
      <c r="B54" s="42" t="s">
        <v>210</v>
      </c>
      <c r="C54" s="66">
        <f>C53*4</f>
        <v>56</v>
      </c>
      <c r="D54" s="148" t="s">
        <v>212</v>
      </c>
      <c r="E54" s="149">
        <f>SUM(E47:E53)</f>
        <v>331.47764819277108</v>
      </c>
      <c r="G54" s="122"/>
      <c r="H54" s="83" t="s">
        <v>161</v>
      </c>
      <c r="I54" s="81">
        <v>0</v>
      </c>
      <c r="J54" s="81">
        <f>5*4</f>
        <v>20</v>
      </c>
      <c r="K54" s="81">
        <f>5.25*3</f>
        <v>15.75</v>
      </c>
      <c r="L54" s="125"/>
    </row>
    <row r="55" spans="2:12" ht="21" customHeight="1">
      <c r="B55" s="121"/>
      <c r="C55" s="119"/>
      <c r="G55" s="122"/>
      <c r="H55" s="61" t="s">
        <v>118</v>
      </c>
      <c r="I55" s="62">
        <f>SUM(I48:I54)</f>
        <v>67.599999999999994</v>
      </c>
      <c r="J55" s="62">
        <f>SUM(J48:J54)</f>
        <v>20</v>
      </c>
      <c r="K55" s="62">
        <f>SUM(K48:K54)</f>
        <v>45.45</v>
      </c>
      <c r="L55" s="125"/>
    </row>
    <row r="56" spans="2:12" ht="21" customHeight="1">
      <c r="B56" s="78"/>
      <c r="C56" s="119"/>
      <c r="G56" s="119"/>
      <c r="H56" s="78"/>
      <c r="I56" s="88"/>
      <c r="J56" s="88"/>
      <c r="K56" s="88"/>
      <c r="L56" s="119"/>
    </row>
    <row r="57" spans="2:12" ht="21" customHeight="1">
      <c r="B57" s="78"/>
      <c r="C57" s="64"/>
      <c r="G57" s="64"/>
      <c r="I57" s="126" t="s">
        <v>143</v>
      </c>
      <c r="J57" s="126" t="s">
        <v>135</v>
      </c>
      <c r="K57" s="126" t="s">
        <v>198</v>
      </c>
      <c r="L57" s="64"/>
    </row>
    <row r="58" spans="2:12" ht="21" customHeight="1">
      <c r="B58" s="78"/>
      <c r="C58" s="64"/>
      <c r="G58" s="64"/>
      <c r="H58" s="79" t="s">
        <v>197</v>
      </c>
      <c r="I58" s="62">
        <v>1.33</v>
      </c>
      <c r="J58" s="62">
        <v>6</v>
      </c>
      <c r="K58" s="62">
        <f>J58*I58</f>
        <v>7.98</v>
      </c>
      <c r="L58" s="64"/>
    </row>
    <row r="59" spans="2:12" ht="21" customHeight="1">
      <c r="B59" s="63"/>
      <c r="C59" s="64"/>
      <c r="G59" s="64"/>
      <c r="H59" s="63"/>
      <c r="I59" s="62">
        <v>0.56999999999999995</v>
      </c>
      <c r="J59" s="62">
        <v>6</v>
      </c>
      <c r="K59" s="62">
        <f>J59*I59</f>
        <v>3.42</v>
      </c>
      <c r="L59" s="64"/>
    </row>
    <row r="60" spans="2:12" ht="21" customHeight="1">
      <c r="B60" s="63"/>
      <c r="C60" s="64"/>
      <c r="G60" s="64"/>
      <c r="H60" s="63"/>
      <c r="I60" s="62">
        <v>0.31</v>
      </c>
      <c r="J60" s="62">
        <v>6</v>
      </c>
      <c r="K60" s="62">
        <f>J60*I60</f>
        <v>1.8599999999999999</v>
      </c>
      <c r="L60" s="64"/>
    </row>
    <row r="61" spans="2:12" ht="21" customHeight="1">
      <c r="B61" s="63"/>
      <c r="C61" s="64"/>
      <c r="G61" s="64"/>
      <c r="H61" s="63"/>
      <c r="I61" s="64"/>
      <c r="J61" s="61" t="s">
        <v>118</v>
      </c>
      <c r="K61" s="62">
        <f>SUM(K58:K60)</f>
        <v>13.26</v>
      </c>
      <c r="L61" s="64"/>
    </row>
    <row r="62" spans="2:12" ht="21" customHeight="1">
      <c r="B62" s="128"/>
      <c r="C62" s="130"/>
      <c r="G62" s="128"/>
      <c r="H62" s="128"/>
      <c r="I62" s="12"/>
      <c r="J62" s="128"/>
      <c r="K62" s="128"/>
      <c r="L62" s="128"/>
    </row>
    <row r="63" spans="2:12" ht="21" customHeight="1">
      <c r="B63" s="128"/>
      <c r="C63" s="130"/>
      <c r="G63" s="133"/>
      <c r="H63" s="132"/>
      <c r="I63" s="134" t="s">
        <v>120</v>
      </c>
      <c r="J63" s="135" t="s">
        <v>135</v>
      </c>
      <c r="K63" s="135" t="s">
        <v>198</v>
      </c>
      <c r="L63" s="133"/>
    </row>
    <row r="64" spans="2:12" ht="21" customHeight="1">
      <c r="B64" s="128"/>
      <c r="C64" s="130"/>
      <c r="G64" s="133"/>
      <c r="H64" s="131" t="s">
        <v>199</v>
      </c>
      <c r="I64" s="38">
        <f>12.6/0.996</f>
        <v>12.650602409638553</v>
      </c>
      <c r="J64" s="131">
        <f>ROUNDUP(15.5/1.2,0)+1</f>
        <v>14</v>
      </c>
      <c r="K64" s="136">
        <f>I64*J64</f>
        <v>177.10843373493975</v>
      </c>
      <c r="L64" s="133"/>
    </row>
    <row r="65" spans="2:12" ht="21" customHeight="1">
      <c r="B65" s="128"/>
      <c r="C65" s="130"/>
      <c r="G65" s="133"/>
      <c r="H65" s="133"/>
      <c r="I65" s="12"/>
      <c r="J65" s="133"/>
      <c r="K65" s="133"/>
      <c r="L65" s="133"/>
    </row>
    <row r="66" spans="2:12" ht="21" customHeight="1">
      <c r="B66" s="128"/>
      <c r="C66" s="130"/>
      <c r="G66" s="133"/>
      <c r="H66" s="132"/>
      <c r="I66" s="134" t="s">
        <v>120</v>
      </c>
      <c r="J66" s="135" t="s">
        <v>135</v>
      </c>
      <c r="K66" s="135" t="s">
        <v>198</v>
      </c>
      <c r="L66" s="133"/>
    </row>
    <row r="67" spans="2:12" ht="21" customHeight="1">
      <c r="H67" s="131" t="s">
        <v>200</v>
      </c>
      <c r="I67" s="38">
        <v>15.15</v>
      </c>
      <c r="J67" s="137">
        <f>ROUNDUP(I64/1,0)+1</f>
        <v>14</v>
      </c>
      <c r="K67" s="136">
        <f>I67*J67</f>
        <v>212.1</v>
      </c>
    </row>
    <row r="68" spans="2:12" ht="21" customHeight="1">
      <c r="I68" s="12"/>
    </row>
    <row r="69" spans="2:12" ht="21" customHeight="1">
      <c r="G69" s="127" t="s">
        <v>201</v>
      </c>
      <c r="I69" s="12"/>
    </row>
    <row r="70" spans="2:12" ht="21" customHeight="1">
      <c r="I70" s="12"/>
    </row>
    <row r="71" spans="2:12" ht="21" customHeight="1">
      <c r="H71" s="139" t="s">
        <v>204</v>
      </c>
      <c r="I71" s="140" t="s">
        <v>120</v>
      </c>
      <c r="J71" s="139" t="s">
        <v>135</v>
      </c>
      <c r="K71" s="139" t="s">
        <v>198</v>
      </c>
    </row>
    <row r="72" spans="2:12" ht="21" customHeight="1">
      <c r="H72" s="138" t="s">
        <v>202</v>
      </c>
      <c r="I72" s="140">
        <v>7.2</v>
      </c>
      <c r="J72" s="139">
        <v>2</v>
      </c>
      <c r="K72" s="141">
        <f>I72*J72</f>
        <v>14.4</v>
      </c>
    </row>
    <row r="73" spans="2:12" ht="21" customHeight="1">
      <c r="H73" s="138" t="s">
        <v>203</v>
      </c>
      <c r="I73" s="140">
        <v>7.2</v>
      </c>
      <c r="J73" s="139">
        <v>2</v>
      </c>
      <c r="K73" s="141">
        <f t="shared" ref="K73:K75" si="1">I73*J73</f>
        <v>14.4</v>
      </c>
    </row>
    <row r="74" spans="2:12" ht="21" customHeight="1">
      <c r="H74" s="138" t="s">
        <v>205</v>
      </c>
      <c r="I74" s="140">
        <v>0.35</v>
      </c>
      <c r="J74" s="139">
        <v>36</v>
      </c>
      <c r="K74" s="141">
        <f t="shared" si="1"/>
        <v>12.6</v>
      </c>
    </row>
    <row r="75" spans="2:12" ht="21" customHeight="1">
      <c r="H75" s="138" t="s">
        <v>206</v>
      </c>
      <c r="I75" s="140">
        <v>0.56999999999999995</v>
      </c>
      <c r="J75" s="139">
        <v>28</v>
      </c>
      <c r="K75" s="141">
        <f t="shared" si="1"/>
        <v>15.959999999999999</v>
      </c>
    </row>
    <row r="76" spans="2:12" ht="21" customHeight="1">
      <c r="I76" s="12"/>
      <c r="J76" s="61" t="s">
        <v>118</v>
      </c>
      <c r="K76" s="142">
        <f>SUM(K72:K75)</f>
        <v>57.36</v>
      </c>
    </row>
    <row r="77" spans="2:12" ht="21" customHeight="1"/>
    <row r="78" spans="2:12" ht="21" customHeight="1">
      <c r="G78" s="127" t="s">
        <v>207</v>
      </c>
    </row>
    <row r="79" spans="2:12" ht="21" customHeight="1">
      <c r="H79" s="139" t="s">
        <v>120</v>
      </c>
      <c r="I79" s="139" t="s">
        <v>135</v>
      </c>
      <c r="J79" s="139" t="s">
        <v>198</v>
      </c>
      <c r="K79" s="143"/>
    </row>
    <row r="80" spans="2:12" ht="21" customHeight="1">
      <c r="H80" s="144">
        <v>4</v>
      </c>
      <c r="I80" s="139">
        <v>2</v>
      </c>
      <c r="J80" s="144">
        <f>H80*I80</f>
        <v>8</v>
      </c>
      <c r="K80" s="143"/>
    </row>
    <row r="81" spans="8:11" ht="21" customHeight="1">
      <c r="H81" s="144">
        <v>1.5</v>
      </c>
      <c r="I81" s="139">
        <v>5</v>
      </c>
      <c r="J81" s="144">
        <f t="shared" ref="J81:J83" si="2">H81*I81</f>
        <v>7.5</v>
      </c>
      <c r="K81" s="143"/>
    </row>
    <row r="82" spans="8:11" ht="21" customHeight="1">
      <c r="H82" s="144">
        <v>0.8</v>
      </c>
      <c r="I82" s="139">
        <v>2</v>
      </c>
      <c r="J82" s="144">
        <f t="shared" si="2"/>
        <v>1.6</v>
      </c>
      <c r="K82" s="143"/>
    </row>
    <row r="83" spans="8:11" ht="21" customHeight="1">
      <c r="H83" s="144">
        <v>1.79</v>
      </c>
      <c r="I83" s="139">
        <v>2</v>
      </c>
      <c r="J83" s="144">
        <f t="shared" si="2"/>
        <v>3.58</v>
      </c>
      <c r="K83" s="143"/>
    </row>
    <row r="84" spans="8:11" ht="21" customHeight="1">
      <c r="I84" s="61" t="s">
        <v>118</v>
      </c>
      <c r="J84" s="145">
        <f>SUM(J80:J83)</f>
        <v>20.68</v>
      </c>
    </row>
    <row r="85" spans="8:11" ht="21" customHeight="1"/>
    <row r="86" spans="8:11" ht="21" customHeight="1"/>
    <row r="87" spans="8:11" ht="21" customHeight="1"/>
    <row r="88" spans="8:11" ht="21" customHeight="1"/>
    <row r="89" spans="8:11" ht="21" customHeight="1"/>
    <row r="90" spans="8:11" ht="21" customHeight="1"/>
    <row r="91" spans="8:11" ht="21" customHeight="1"/>
    <row r="92" spans="8:11" ht="21" customHeight="1"/>
    <row r="93" spans="8:11" ht="21" customHeight="1"/>
    <row r="94" spans="8:11" ht="21" customHeight="1"/>
    <row r="95" spans="8:11" ht="21" customHeight="1"/>
    <row r="96" spans="8:11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</sheetData>
  <mergeCells count="14">
    <mergeCell ref="A43:J43"/>
    <mergeCell ref="A1:J1"/>
    <mergeCell ref="A6:A7"/>
    <mergeCell ref="B6:B7"/>
    <mergeCell ref="C6:C7"/>
    <mergeCell ref="D6:D7"/>
    <mergeCell ref="E6:F6"/>
    <mergeCell ref="G6:H6"/>
    <mergeCell ref="I6:I7"/>
    <mergeCell ref="J6:J7"/>
    <mergeCell ref="A39:D39"/>
    <mergeCell ref="A2:J2"/>
    <mergeCell ref="A3:J3"/>
    <mergeCell ref="A4:J4"/>
  </mergeCells>
  <pageMargins left="0.7" right="0.7" top="0.75" bottom="0.75" header="0.3" footer="0.3"/>
  <pageSetup paperSize="9" scale="53" orientation="portrait" r:id="rId1"/>
  <colBreaks count="1" manualBreakCount="1">
    <brk id="10" max="5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8"/>
  <sheetViews>
    <sheetView view="pageBreakPreview" topLeftCell="A7" zoomScale="85" zoomScaleNormal="85" zoomScaleSheetLayoutView="85" workbookViewId="0">
      <selection activeCell="A40" sqref="A40:J40"/>
    </sheetView>
  </sheetViews>
  <sheetFormatPr defaultRowHeight="23.25"/>
  <cols>
    <col min="1" max="1" width="7.42578125" customWidth="1"/>
    <col min="2" max="2" width="61.5703125" customWidth="1"/>
    <col min="3" max="3" width="11.85546875" style="2" customWidth="1"/>
    <col min="4" max="4" width="7" customWidth="1"/>
    <col min="5" max="9" width="13.42578125" customWidth="1"/>
    <col min="10" max="10" width="22" customWidth="1"/>
  </cols>
  <sheetData>
    <row r="1" spans="1:256" ht="21" customHeight="1">
      <c r="A1" s="301" t="s">
        <v>0</v>
      </c>
      <c r="B1" s="301"/>
      <c r="C1" s="301"/>
      <c r="D1" s="301"/>
      <c r="E1" s="301"/>
      <c r="F1" s="301"/>
      <c r="G1" s="301"/>
      <c r="H1" s="301"/>
      <c r="I1" s="301"/>
      <c r="J1" s="301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ht="21" customHeight="1">
      <c r="A2" s="308" t="s">
        <v>86</v>
      </c>
      <c r="B2" s="308"/>
      <c r="C2" s="308"/>
      <c r="D2" s="308"/>
      <c r="E2" s="308"/>
      <c r="F2" s="308"/>
      <c r="G2" s="308"/>
      <c r="H2" s="308"/>
      <c r="I2" s="308"/>
      <c r="J2" s="308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ht="21" customHeight="1">
      <c r="A3" s="308" t="s">
        <v>87</v>
      </c>
      <c r="B3" s="308"/>
      <c r="C3" s="308"/>
      <c r="D3" s="308"/>
      <c r="E3" s="308"/>
      <c r="F3" s="308"/>
      <c r="G3" s="308"/>
      <c r="H3" s="308"/>
      <c r="I3" s="308"/>
      <c r="J3" s="308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ht="21" customHeight="1">
      <c r="A4" s="308"/>
      <c r="B4" s="308"/>
      <c r="C4" s="308"/>
      <c r="D4" s="308"/>
      <c r="E4" s="308"/>
      <c r="F4" s="308"/>
      <c r="G4" s="308"/>
      <c r="H4" s="308"/>
      <c r="I4" s="308"/>
      <c r="J4" s="308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ht="21" customHeight="1"/>
    <row r="6" spans="1:256" ht="21" customHeight="1">
      <c r="A6" s="302" t="s">
        <v>1</v>
      </c>
      <c r="B6" s="303" t="s">
        <v>2</v>
      </c>
      <c r="C6" s="304" t="s">
        <v>3</v>
      </c>
      <c r="D6" s="302" t="s">
        <v>4</v>
      </c>
      <c r="E6" s="302" t="s">
        <v>5</v>
      </c>
      <c r="F6" s="302"/>
      <c r="G6" s="302" t="s">
        <v>6</v>
      </c>
      <c r="H6" s="302"/>
      <c r="I6" s="302" t="s">
        <v>7</v>
      </c>
      <c r="J6" s="302" t="s">
        <v>8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</row>
    <row r="7" spans="1:256" ht="21" customHeight="1">
      <c r="A7" s="302"/>
      <c r="B7" s="303"/>
      <c r="C7" s="304"/>
      <c r="D7" s="302"/>
      <c r="E7" s="41" t="s">
        <v>9</v>
      </c>
      <c r="F7" s="41" t="s">
        <v>10</v>
      </c>
      <c r="G7" s="41" t="s">
        <v>9</v>
      </c>
      <c r="H7" s="41" t="s">
        <v>10</v>
      </c>
      <c r="I7" s="302"/>
      <c r="J7" s="302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</row>
    <row r="8" spans="1:256" ht="21" customHeight="1">
      <c r="A8" s="17">
        <v>1</v>
      </c>
      <c r="B8" s="31" t="s">
        <v>11</v>
      </c>
      <c r="C8" s="34"/>
      <c r="D8" s="32"/>
      <c r="E8" s="18"/>
      <c r="F8" s="18"/>
      <c r="G8" s="18"/>
      <c r="H8" s="19"/>
      <c r="I8" s="19"/>
      <c r="J8" s="20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</row>
    <row r="9" spans="1:256" ht="21" customHeight="1">
      <c r="A9" s="21" t="s">
        <v>12</v>
      </c>
      <c r="B9" s="39" t="s">
        <v>13</v>
      </c>
      <c r="C9" s="35">
        <f>ปร.2!K13-ปร.2!L13*1.3</f>
        <v>5.2524499999999961</v>
      </c>
      <c r="D9" s="21" t="s">
        <v>14</v>
      </c>
      <c r="E9" s="25"/>
      <c r="F9" s="23"/>
      <c r="G9" s="23"/>
      <c r="H9" s="26"/>
      <c r="I9" s="26"/>
      <c r="J9" s="14" t="s">
        <v>15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</row>
    <row r="10" spans="1:256" ht="21" customHeight="1">
      <c r="A10" s="21" t="s">
        <v>16</v>
      </c>
      <c r="B10" s="39" t="s">
        <v>17</v>
      </c>
      <c r="C10" s="35">
        <f>ปร.2!M13*1.25</f>
        <v>4.7856250000000014</v>
      </c>
      <c r="D10" s="21" t="s">
        <v>14</v>
      </c>
      <c r="E10" s="25"/>
      <c r="F10" s="23"/>
      <c r="G10" s="23"/>
      <c r="H10" s="26"/>
      <c r="I10" s="26"/>
      <c r="J10" s="14" t="s">
        <v>18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</row>
    <row r="11" spans="1:256" ht="21" customHeight="1">
      <c r="A11" s="21" t="s">
        <v>19</v>
      </c>
      <c r="B11" s="39" t="s">
        <v>20</v>
      </c>
      <c r="C11" s="35">
        <f>ปร.2!M13</f>
        <v>3.8285000000000009</v>
      </c>
      <c r="D11" s="21" t="s">
        <v>14</v>
      </c>
      <c r="E11" s="25"/>
      <c r="F11" s="23"/>
      <c r="G11" s="23"/>
      <c r="H11" s="26"/>
      <c r="I11" s="26"/>
      <c r="J11" s="14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</row>
    <row r="12" spans="1:256" ht="21" customHeight="1">
      <c r="A12" s="21" t="s">
        <v>21</v>
      </c>
      <c r="B12" s="39" t="s">
        <v>27</v>
      </c>
      <c r="C12" s="35"/>
      <c r="D12" s="21"/>
      <c r="E12" s="25"/>
      <c r="F12" s="23"/>
      <c r="G12" s="23"/>
      <c r="H12" s="26"/>
      <c r="I12" s="26"/>
      <c r="J12" s="14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</row>
    <row r="13" spans="1:256" ht="21" customHeight="1">
      <c r="A13" s="21" t="s">
        <v>23</v>
      </c>
      <c r="B13" s="39" t="s">
        <v>29</v>
      </c>
      <c r="C13" s="35">
        <f>ปร.2!D31-ปร.2!D9*0.8</f>
        <v>299.22000000000003</v>
      </c>
      <c r="D13" s="21" t="s">
        <v>30</v>
      </c>
      <c r="E13" s="25"/>
      <c r="F13" s="23"/>
      <c r="G13" s="23"/>
      <c r="H13" s="26"/>
      <c r="I13" s="26"/>
      <c r="J13" s="14" t="s">
        <v>31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</row>
    <row r="14" spans="1:256" ht="21" customHeight="1">
      <c r="A14" s="21" t="s">
        <v>25</v>
      </c>
      <c r="B14" s="39" t="s">
        <v>33</v>
      </c>
      <c r="C14" s="35">
        <f>C13*0.3</f>
        <v>89.766000000000005</v>
      </c>
      <c r="D14" s="21" t="s">
        <v>30</v>
      </c>
      <c r="E14" s="25"/>
      <c r="F14" s="23"/>
      <c r="G14" s="23"/>
      <c r="H14" s="26"/>
      <c r="I14" s="26"/>
      <c r="J14" s="14" t="s">
        <v>34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</row>
    <row r="15" spans="1:256" ht="21" customHeight="1">
      <c r="A15" s="21" t="s">
        <v>180</v>
      </c>
      <c r="B15" s="40" t="s">
        <v>36</v>
      </c>
      <c r="C15" s="35">
        <f>C13*0.25</f>
        <v>74.805000000000007</v>
      </c>
      <c r="D15" s="21" t="s">
        <v>37</v>
      </c>
      <c r="E15" s="25"/>
      <c r="F15" s="23"/>
      <c r="G15" s="23"/>
      <c r="H15" s="26"/>
      <c r="I15" s="26"/>
      <c r="J15" s="14" t="s">
        <v>38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</row>
    <row r="16" spans="1:256" ht="21" customHeight="1">
      <c r="A16" s="21" t="s">
        <v>26</v>
      </c>
      <c r="B16" s="39" t="s">
        <v>40</v>
      </c>
      <c r="C16" s="35"/>
      <c r="D16" s="21"/>
      <c r="E16" s="25"/>
      <c r="F16" s="23"/>
      <c r="G16" s="23"/>
      <c r="H16" s="26"/>
      <c r="I16" s="26"/>
      <c r="J16" s="14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</row>
    <row r="17" spans="1:256" ht="21" customHeight="1">
      <c r="A17" s="21" t="s">
        <v>28</v>
      </c>
      <c r="B17" s="39" t="s">
        <v>42</v>
      </c>
      <c r="C17" s="35">
        <f>ปร.2!E31*1.05</f>
        <v>485.625</v>
      </c>
      <c r="D17" s="21" t="s">
        <v>37</v>
      </c>
      <c r="E17" s="25"/>
      <c r="F17" s="23"/>
      <c r="G17" s="23"/>
      <c r="H17" s="26"/>
      <c r="I17" s="26"/>
      <c r="J17" s="14" t="s">
        <v>43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</row>
    <row r="18" spans="1:256" ht="21" customHeight="1">
      <c r="A18" s="21" t="s">
        <v>32</v>
      </c>
      <c r="B18" s="39" t="s">
        <v>45</v>
      </c>
      <c r="C18" s="35">
        <f>ปร.2!F31-ปร.2!F9*1.07</f>
        <v>1972.4987000000001</v>
      </c>
      <c r="D18" s="21" t="s">
        <v>37</v>
      </c>
      <c r="E18" s="25"/>
      <c r="F18" s="23"/>
      <c r="G18" s="23"/>
      <c r="H18" s="26"/>
      <c r="I18" s="26"/>
      <c r="J18" s="14" t="s">
        <v>46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</row>
    <row r="19" spans="1:256" ht="21" customHeight="1">
      <c r="A19" s="21" t="s">
        <v>35</v>
      </c>
      <c r="B19" s="39" t="s">
        <v>48</v>
      </c>
      <c r="C19" s="35">
        <f>ปร.2!G31-ปร.2!G9*1.09</f>
        <v>521.64999999999964</v>
      </c>
      <c r="D19" s="21" t="s">
        <v>37</v>
      </c>
      <c r="E19" s="25"/>
      <c r="F19" s="23"/>
      <c r="G19" s="23"/>
      <c r="H19" s="26"/>
      <c r="I19" s="26"/>
      <c r="J19" s="14" t="s">
        <v>49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 spans="1:256" ht="21" customHeight="1">
      <c r="A20" s="21" t="s">
        <v>181</v>
      </c>
      <c r="B20" s="39" t="s">
        <v>51</v>
      </c>
      <c r="C20" s="35">
        <f>ปร.2!H31*1.11</f>
        <v>1378.6552980000004</v>
      </c>
      <c r="D20" s="21" t="s">
        <v>37</v>
      </c>
      <c r="E20" s="25"/>
      <c r="F20" s="23"/>
      <c r="G20" s="23"/>
      <c r="H20" s="26"/>
      <c r="I20" s="26"/>
      <c r="J20" s="14" t="s">
        <v>52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</row>
    <row r="21" spans="1:256" ht="21" customHeight="1">
      <c r="A21" s="21" t="s">
        <v>182</v>
      </c>
      <c r="B21" s="39" t="s">
        <v>54</v>
      </c>
      <c r="C21" s="35">
        <f>((C17+C18+C19+C20)/1000)*30</f>
        <v>130.75286994000001</v>
      </c>
      <c r="D21" s="21" t="s">
        <v>37</v>
      </c>
      <c r="E21" s="25"/>
      <c r="F21" s="23"/>
      <c r="G21" s="23"/>
      <c r="H21" s="26"/>
      <c r="I21" s="26"/>
      <c r="J21" s="14" t="s">
        <v>55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</row>
    <row r="22" spans="1:256" ht="21" customHeight="1">
      <c r="A22" s="21" t="s">
        <v>183</v>
      </c>
      <c r="B22" s="39" t="s">
        <v>57</v>
      </c>
      <c r="C22" s="35">
        <f>ปร.2!E140</f>
        <v>104.8</v>
      </c>
      <c r="D22" s="21" t="s">
        <v>30</v>
      </c>
      <c r="E22" s="25"/>
      <c r="F22" s="23"/>
      <c r="G22" s="23"/>
      <c r="H22" s="26"/>
      <c r="I22" s="26"/>
      <c r="J22" s="14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</row>
    <row r="23" spans="1:256" ht="21" customHeight="1">
      <c r="A23" s="24">
        <v>1.6</v>
      </c>
      <c r="B23" s="39" t="s">
        <v>59</v>
      </c>
      <c r="C23" s="35">
        <f>ปร.2!C31-ปร.2!C9</f>
        <v>34.662999999999997</v>
      </c>
      <c r="D23" s="21" t="s">
        <v>14</v>
      </c>
      <c r="E23" s="25"/>
      <c r="F23" s="23"/>
      <c r="G23" s="23"/>
      <c r="H23" s="26"/>
      <c r="I23" s="26"/>
      <c r="J23" s="14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</row>
    <row r="24" spans="1:256" ht="21" customHeight="1">
      <c r="A24" s="21" t="s">
        <v>58</v>
      </c>
      <c r="B24" s="39" t="s">
        <v>61</v>
      </c>
      <c r="C24" s="35">
        <f>ปร.2!E140</f>
        <v>104.8</v>
      </c>
      <c r="D24" s="21" t="s">
        <v>30</v>
      </c>
      <c r="E24" s="25"/>
      <c r="F24" s="23"/>
      <c r="G24" s="23"/>
      <c r="H24" s="26"/>
      <c r="I24" s="26"/>
      <c r="J24" s="14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</row>
    <row r="25" spans="1:256" ht="21" customHeight="1">
      <c r="A25" s="27" t="s">
        <v>60</v>
      </c>
      <c r="B25" s="39" t="s">
        <v>63</v>
      </c>
      <c r="C25" s="35">
        <f>ปร.2!P131*1.25</f>
        <v>0.18750000000000003</v>
      </c>
      <c r="D25" s="21" t="s">
        <v>14</v>
      </c>
      <c r="E25" s="25"/>
      <c r="F25" s="23"/>
      <c r="G25" s="23"/>
      <c r="H25" s="26"/>
      <c r="I25" s="26"/>
      <c r="J25" s="14" t="s">
        <v>18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</row>
    <row r="26" spans="1:256" ht="21" customHeight="1">
      <c r="A26" s="24">
        <v>1.9</v>
      </c>
      <c r="B26" s="39" t="s">
        <v>65</v>
      </c>
      <c r="C26" s="1"/>
      <c r="D26" s="24"/>
      <c r="E26" s="25"/>
      <c r="F26" s="23"/>
      <c r="G26" s="23"/>
      <c r="H26" s="26"/>
      <c r="I26" s="26"/>
      <c r="J26" s="14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</row>
    <row r="27" spans="1:256" ht="21" customHeight="1">
      <c r="A27" s="21" t="s">
        <v>184</v>
      </c>
      <c r="B27" s="150" t="s">
        <v>84</v>
      </c>
      <c r="C27" s="35">
        <f>C44*L27</f>
        <v>180.39999999999998</v>
      </c>
      <c r="D27" s="24" t="s">
        <v>37</v>
      </c>
      <c r="E27" s="25"/>
      <c r="F27" s="23"/>
      <c r="G27" s="23"/>
      <c r="H27" s="26"/>
      <c r="I27" s="26"/>
      <c r="J27" s="33"/>
      <c r="K27" s="5"/>
      <c r="L27" s="12">
        <v>4.51</v>
      </c>
      <c r="M27" s="5" t="s">
        <v>179</v>
      </c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ht="21" customHeight="1">
      <c r="A28" s="21" t="s">
        <v>185</v>
      </c>
      <c r="B28" s="150" t="s">
        <v>67</v>
      </c>
      <c r="C28" s="35">
        <f t="shared" ref="C28:C33" si="0">C45*L28</f>
        <v>557.21699999999998</v>
      </c>
      <c r="D28" s="24" t="s">
        <v>37</v>
      </c>
      <c r="E28" s="25"/>
      <c r="F28" s="23"/>
      <c r="G28" s="23"/>
      <c r="H28" s="26"/>
      <c r="I28" s="26"/>
      <c r="J28" s="14"/>
      <c r="K28" s="5"/>
      <c r="L28" s="12">
        <v>6.13</v>
      </c>
      <c r="M28" s="5" t="s">
        <v>179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</row>
    <row r="29" spans="1:256" s="2" customFormat="1" ht="21" customHeight="1">
      <c r="A29" s="27" t="s">
        <v>186</v>
      </c>
      <c r="B29" s="150" t="s">
        <v>69</v>
      </c>
      <c r="C29" s="35">
        <f t="shared" si="0"/>
        <v>1375.643440963855</v>
      </c>
      <c r="D29" s="36" t="s">
        <v>37</v>
      </c>
      <c r="E29" s="35"/>
      <c r="F29" s="35"/>
      <c r="G29" s="35"/>
      <c r="H29" s="37"/>
      <c r="I29" s="37"/>
      <c r="J29" s="15"/>
      <c r="K29" s="13"/>
      <c r="L29" s="9">
        <v>4.0599999999999996</v>
      </c>
      <c r="M29" s="5" t="s">
        <v>179</v>
      </c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</row>
    <row r="30" spans="1:256" s="2" customFormat="1" ht="21" customHeight="1">
      <c r="A30" s="27" t="s">
        <v>187</v>
      </c>
      <c r="B30" s="150" t="s">
        <v>71</v>
      </c>
      <c r="C30" s="35">
        <f t="shared" si="0"/>
        <v>689.32499999999993</v>
      </c>
      <c r="D30" s="36" t="s">
        <v>37</v>
      </c>
      <c r="E30" s="35"/>
      <c r="F30" s="35"/>
      <c r="G30" s="35"/>
      <c r="H30" s="37"/>
      <c r="I30" s="37"/>
      <c r="J30" s="15"/>
      <c r="K30" s="13"/>
      <c r="L30" s="9">
        <v>3.25</v>
      </c>
      <c r="M30" s="5" t="s">
        <v>179</v>
      </c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</row>
    <row r="31" spans="1:256" s="2" customFormat="1" ht="21" customHeight="1">
      <c r="A31" s="27" t="s">
        <v>188</v>
      </c>
      <c r="B31" s="150" t="s">
        <v>208</v>
      </c>
      <c r="C31" s="35">
        <f t="shared" si="0"/>
        <v>260.65359999999998</v>
      </c>
      <c r="D31" s="36" t="s">
        <v>37</v>
      </c>
      <c r="E31" s="35"/>
      <c r="F31" s="35"/>
      <c r="G31" s="35"/>
      <c r="H31" s="37"/>
      <c r="I31" s="37"/>
      <c r="J31" s="15"/>
      <c r="K31" s="13"/>
      <c r="L31" s="9">
        <v>3.34</v>
      </c>
      <c r="M31" s="5" t="s">
        <v>179</v>
      </c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ht="21" customHeight="1">
      <c r="A32" s="21" t="s">
        <v>189</v>
      </c>
      <c r="B32" s="150" t="s">
        <v>209</v>
      </c>
      <c r="C32" s="35">
        <f t="shared" si="0"/>
        <v>8.7119999999999997</v>
      </c>
      <c r="D32" s="24" t="s">
        <v>37</v>
      </c>
      <c r="E32" s="25"/>
      <c r="F32" s="23"/>
      <c r="G32" s="23"/>
      <c r="H32" s="26"/>
      <c r="I32" s="26"/>
      <c r="J32" s="14"/>
      <c r="K32" s="5"/>
      <c r="L32" s="12">
        <v>2.42</v>
      </c>
      <c r="M32" s="5" t="s">
        <v>179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</row>
    <row r="33" spans="1:256" ht="21" customHeight="1">
      <c r="A33" s="21" t="s">
        <v>190</v>
      </c>
      <c r="B33" s="150" t="s">
        <v>76</v>
      </c>
      <c r="C33" s="35">
        <f t="shared" si="0"/>
        <v>26.375999999999994</v>
      </c>
      <c r="D33" s="24" t="s">
        <v>37</v>
      </c>
      <c r="E33" s="25"/>
      <c r="F33" s="23"/>
      <c r="G33" s="23"/>
      <c r="H33" s="26"/>
      <c r="I33" s="26"/>
      <c r="J33" s="14"/>
      <c r="K33" s="5"/>
      <c r="L33" s="12">
        <f>6*200*200* 0.00785/1000</f>
        <v>1.8839999999999997</v>
      </c>
      <c r="M33" s="5" t="s">
        <v>213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</row>
    <row r="34" spans="1:256" ht="21" customHeight="1">
      <c r="A34" s="21" t="s">
        <v>191</v>
      </c>
      <c r="B34" s="150" t="s">
        <v>210</v>
      </c>
      <c r="C34" s="35">
        <f>C51</f>
        <v>56</v>
      </c>
      <c r="D34" s="24" t="s">
        <v>214</v>
      </c>
      <c r="E34" s="25"/>
      <c r="F34" s="23"/>
      <c r="G34" s="23"/>
      <c r="H34" s="26"/>
      <c r="I34" s="26"/>
      <c r="J34" s="14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</row>
    <row r="35" spans="1:256" ht="21" customHeight="1">
      <c r="A35" s="24" t="s">
        <v>216</v>
      </c>
      <c r="B35" s="152" t="s">
        <v>78</v>
      </c>
      <c r="C35" s="35">
        <f>E51</f>
        <v>331.47764819277108</v>
      </c>
      <c r="D35" s="24" t="s">
        <v>30</v>
      </c>
      <c r="E35" s="25"/>
      <c r="F35" s="23"/>
      <c r="G35" s="23"/>
      <c r="H35" s="26"/>
      <c r="I35" s="26"/>
      <c r="J35" s="14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</row>
    <row r="36" spans="1:256" ht="21" customHeight="1">
      <c r="A36" s="305" t="s">
        <v>79</v>
      </c>
      <c r="B36" s="306"/>
      <c r="C36" s="306"/>
      <c r="D36" s="307"/>
      <c r="E36" s="28"/>
      <c r="F36" s="29"/>
      <c r="G36" s="28"/>
      <c r="H36" s="29"/>
      <c r="I36" s="29"/>
      <c r="J36" s="29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</row>
    <row r="37" spans="1:256" s="127" customFormat="1" ht="21" customHeight="1">
      <c r="A37" s="128"/>
      <c r="B37" s="128"/>
      <c r="C37" s="130"/>
      <c r="D37" s="6"/>
      <c r="E37" s="10"/>
      <c r="F37" s="10"/>
      <c r="G37" s="10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8"/>
      <c r="BM37" s="128"/>
      <c r="BN37" s="128"/>
      <c r="BO37" s="128"/>
      <c r="BP37" s="128"/>
      <c r="BQ37" s="128"/>
      <c r="BR37" s="128"/>
      <c r="BS37" s="128"/>
      <c r="BT37" s="128"/>
      <c r="BU37" s="128"/>
      <c r="BV37" s="128"/>
      <c r="BW37" s="128"/>
      <c r="BX37" s="128"/>
      <c r="BY37" s="128"/>
      <c r="BZ37" s="128"/>
      <c r="CA37" s="128"/>
      <c r="CB37" s="128"/>
      <c r="CC37" s="128"/>
      <c r="CD37" s="128"/>
      <c r="CE37" s="128"/>
      <c r="CF37" s="128"/>
      <c r="CG37" s="128"/>
      <c r="CH37" s="128"/>
      <c r="CI37" s="128"/>
      <c r="CJ37" s="128"/>
      <c r="CK37" s="128"/>
      <c r="CL37" s="128"/>
      <c r="CM37" s="128"/>
      <c r="CN37" s="128"/>
      <c r="CO37" s="128"/>
      <c r="CP37" s="128"/>
      <c r="CQ37" s="128"/>
      <c r="CR37" s="128"/>
      <c r="CS37" s="128"/>
      <c r="CT37" s="128"/>
      <c r="CU37" s="128"/>
      <c r="CV37" s="128"/>
      <c r="CW37" s="128"/>
      <c r="CX37" s="128"/>
      <c r="CY37" s="128"/>
      <c r="CZ37" s="128"/>
      <c r="DA37" s="128"/>
      <c r="DB37" s="128"/>
      <c r="DC37" s="128"/>
      <c r="DD37" s="128"/>
      <c r="DE37" s="128"/>
      <c r="DF37" s="128"/>
      <c r="DG37" s="128"/>
      <c r="DH37" s="128"/>
      <c r="DI37" s="128"/>
      <c r="DJ37" s="128"/>
      <c r="DK37" s="128"/>
      <c r="DL37" s="128"/>
      <c r="DM37" s="128"/>
      <c r="DN37" s="128"/>
      <c r="DO37" s="128"/>
      <c r="DP37" s="128"/>
      <c r="DQ37" s="128"/>
      <c r="DR37" s="128"/>
      <c r="DS37" s="128"/>
      <c r="DT37" s="128"/>
      <c r="DU37" s="128"/>
      <c r="DV37" s="128"/>
      <c r="DW37" s="128"/>
      <c r="DX37" s="128"/>
      <c r="DY37" s="128"/>
      <c r="DZ37" s="128"/>
      <c r="EA37" s="128"/>
      <c r="EB37" s="128"/>
      <c r="EC37" s="128"/>
      <c r="ED37" s="128"/>
      <c r="EE37" s="128"/>
      <c r="EF37" s="128"/>
      <c r="EG37" s="128"/>
      <c r="EH37" s="128"/>
      <c r="EI37" s="128"/>
      <c r="EJ37" s="128"/>
      <c r="EK37" s="128"/>
      <c r="EL37" s="128"/>
      <c r="EM37" s="128"/>
      <c r="EN37" s="128"/>
      <c r="EO37" s="128"/>
      <c r="EP37" s="128"/>
      <c r="EQ37" s="128"/>
      <c r="ER37" s="128"/>
      <c r="ES37" s="128"/>
      <c r="ET37" s="128"/>
      <c r="EU37" s="128"/>
      <c r="EV37" s="128"/>
      <c r="EW37" s="128"/>
      <c r="EX37" s="128"/>
      <c r="EY37" s="128"/>
      <c r="EZ37" s="128"/>
      <c r="FA37" s="128"/>
      <c r="FB37" s="128"/>
      <c r="FC37" s="128"/>
      <c r="FD37" s="128"/>
      <c r="FE37" s="128"/>
      <c r="FF37" s="128"/>
      <c r="FG37" s="128"/>
      <c r="FH37" s="128"/>
      <c r="FI37" s="128"/>
      <c r="FJ37" s="128"/>
      <c r="FK37" s="128"/>
      <c r="FL37" s="128"/>
      <c r="FM37" s="128"/>
      <c r="FN37" s="128"/>
      <c r="FO37" s="128"/>
      <c r="FP37" s="128"/>
      <c r="FQ37" s="128"/>
      <c r="FR37" s="128"/>
      <c r="FS37" s="128"/>
      <c r="FT37" s="128"/>
      <c r="FU37" s="128"/>
      <c r="FV37" s="128"/>
      <c r="FW37" s="128"/>
      <c r="FX37" s="128"/>
      <c r="FY37" s="128"/>
      <c r="FZ37" s="128"/>
      <c r="GA37" s="128"/>
      <c r="GB37" s="128"/>
      <c r="GC37" s="128"/>
      <c r="GD37" s="128"/>
      <c r="GE37" s="128"/>
      <c r="GF37" s="128"/>
      <c r="GG37" s="128"/>
      <c r="GH37" s="128"/>
      <c r="GI37" s="128"/>
      <c r="GJ37" s="128"/>
      <c r="GK37" s="128"/>
      <c r="GL37" s="128"/>
      <c r="GM37" s="128"/>
      <c r="GN37" s="128"/>
      <c r="GO37" s="128"/>
      <c r="GP37" s="128"/>
      <c r="GQ37" s="128"/>
      <c r="GR37" s="128"/>
      <c r="GS37" s="128"/>
      <c r="GT37" s="128"/>
      <c r="GU37" s="128"/>
      <c r="GV37" s="128"/>
      <c r="GW37" s="128"/>
      <c r="GX37" s="128"/>
      <c r="GY37" s="128"/>
      <c r="GZ37" s="128"/>
      <c r="HA37" s="128"/>
      <c r="HB37" s="128"/>
      <c r="HC37" s="128"/>
      <c r="HD37" s="128"/>
      <c r="HE37" s="128"/>
      <c r="HF37" s="128"/>
      <c r="HG37" s="128"/>
      <c r="HH37" s="128"/>
      <c r="HI37" s="128"/>
      <c r="HJ37" s="128"/>
      <c r="HK37" s="128"/>
      <c r="HL37" s="128"/>
      <c r="HM37" s="128"/>
      <c r="HN37" s="128"/>
      <c r="HO37" s="128"/>
      <c r="HP37" s="128"/>
      <c r="HQ37" s="128"/>
      <c r="HR37" s="128"/>
      <c r="HS37" s="128"/>
      <c r="HT37" s="128"/>
      <c r="HU37" s="128"/>
      <c r="HV37" s="128"/>
      <c r="HW37" s="128"/>
      <c r="HX37" s="128"/>
      <c r="HY37" s="128"/>
      <c r="HZ37" s="128"/>
      <c r="IA37" s="128"/>
      <c r="IB37" s="128"/>
      <c r="IC37" s="128"/>
      <c r="ID37" s="128"/>
      <c r="IE37" s="128"/>
      <c r="IF37" s="128"/>
      <c r="IG37" s="128"/>
      <c r="IH37" s="128"/>
      <c r="II37" s="128"/>
      <c r="IJ37" s="128"/>
      <c r="IK37" s="128"/>
      <c r="IL37" s="128"/>
      <c r="IM37" s="128"/>
      <c r="IN37" s="128"/>
      <c r="IO37" s="128"/>
      <c r="IP37" s="128"/>
      <c r="IQ37" s="128"/>
      <c r="IR37" s="128"/>
      <c r="IS37" s="128"/>
      <c r="IT37" s="128"/>
      <c r="IU37" s="128"/>
      <c r="IV37" s="128"/>
    </row>
    <row r="38" spans="1:256" s="127" customFormat="1" ht="21" customHeight="1">
      <c r="A38" s="128"/>
      <c r="B38" s="128"/>
      <c r="C38" s="130"/>
      <c r="D38" s="128"/>
      <c r="E38" s="128"/>
      <c r="F38" s="128"/>
      <c r="G38" s="128"/>
      <c r="H38" s="128"/>
      <c r="I38" s="30"/>
      <c r="J38" s="30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  <c r="BM38" s="128"/>
      <c r="BN38" s="128"/>
      <c r="BO38" s="128"/>
      <c r="BP38" s="128"/>
      <c r="BQ38" s="128"/>
      <c r="BR38" s="128"/>
      <c r="BS38" s="128"/>
      <c r="BT38" s="128"/>
      <c r="BU38" s="128"/>
      <c r="BV38" s="128"/>
      <c r="BW38" s="128"/>
      <c r="BX38" s="128"/>
      <c r="BY38" s="128"/>
      <c r="BZ38" s="128"/>
      <c r="CA38" s="128"/>
      <c r="CB38" s="128"/>
      <c r="CC38" s="128"/>
      <c r="CD38" s="128"/>
      <c r="CE38" s="128"/>
      <c r="CF38" s="128"/>
      <c r="CG38" s="128"/>
      <c r="CH38" s="128"/>
      <c r="CI38" s="128"/>
      <c r="CJ38" s="128"/>
      <c r="CK38" s="128"/>
      <c r="CL38" s="128"/>
      <c r="CM38" s="128"/>
      <c r="CN38" s="128"/>
      <c r="CO38" s="128"/>
      <c r="CP38" s="128"/>
      <c r="CQ38" s="128"/>
      <c r="CR38" s="128"/>
      <c r="CS38" s="128"/>
      <c r="CT38" s="128"/>
      <c r="CU38" s="128"/>
      <c r="CV38" s="128"/>
      <c r="CW38" s="128"/>
      <c r="CX38" s="128"/>
      <c r="CY38" s="128"/>
      <c r="CZ38" s="128"/>
      <c r="DA38" s="128"/>
      <c r="DB38" s="128"/>
      <c r="DC38" s="128"/>
      <c r="DD38" s="128"/>
      <c r="DE38" s="128"/>
      <c r="DF38" s="128"/>
      <c r="DG38" s="128"/>
      <c r="DH38" s="128"/>
      <c r="DI38" s="128"/>
      <c r="DJ38" s="128"/>
      <c r="DK38" s="128"/>
      <c r="DL38" s="128"/>
      <c r="DM38" s="128"/>
      <c r="DN38" s="128"/>
      <c r="DO38" s="128"/>
      <c r="DP38" s="128"/>
      <c r="DQ38" s="128"/>
      <c r="DR38" s="128"/>
      <c r="DS38" s="128"/>
      <c r="DT38" s="128"/>
      <c r="DU38" s="128"/>
      <c r="DV38" s="128"/>
      <c r="DW38" s="128"/>
      <c r="DX38" s="128"/>
      <c r="DY38" s="128"/>
      <c r="DZ38" s="128"/>
      <c r="EA38" s="128"/>
      <c r="EB38" s="128"/>
      <c r="EC38" s="128"/>
      <c r="ED38" s="128"/>
      <c r="EE38" s="128"/>
      <c r="EF38" s="128"/>
      <c r="EG38" s="128"/>
      <c r="EH38" s="128"/>
      <c r="EI38" s="128"/>
      <c r="EJ38" s="128"/>
      <c r="EK38" s="128"/>
      <c r="EL38" s="128"/>
      <c r="EM38" s="128"/>
      <c r="EN38" s="128"/>
      <c r="EO38" s="128"/>
      <c r="EP38" s="128"/>
      <c r="EQ38" s="128"/>
      <c r="ER38" s="128"/>
      <c r="ES38" s="128"/>
      <c r="ET38" s="128"/>
      <c r="EU38" s="128"/>
      <c r="EV38" s="128"/>
      <c r="EW38" s="128"/>
      <c r="EX38" s="128"/>
      <c r="EY38" s="128"/>
      <c r="EZ38" s="128"/>
      <c r="FA38" s="128"/>
      <c r="FB38" s="128"/>
      <c r="FC38" s="128"/>
      <c r="FD38" s="128"/>
      <c r="FE38" s="128"/>
      <c r="FF38" s="128"/>
      <c r="FG38" s="128"/>
      <c r="FH38" s="128"/>
      <c r="FI38" s="128"/>
      <c r="FJ38" s="128"/>
      <c r="FK38" s="128"/>
      <c r="FL38" s="128"/>
      <c r="FM38" s="128"/>
      <c r="FN38" s="128"/>
      <c r="FO38" s="128"/>
      <c r="FP38" s="128"/>
      <c r="FQ38" s="128"/>
      <c r="FR38" s="128"/>
      <c r="FS38" s="128"/>
      <c r="FT38" s="128"/>
      <c r="FU38" s="128"/>
      <c r="FV38" s="128"/>
      <c r="FW38" s="128"/>
      <c r="FX38" s="128"/>
      <c r="FY38" s="128"/>
      <c r="FZ38" s="128"/>
      <c r="GA38" s="128"/>
      <c r="GB38" s="128"/>
      <c r="GC38" s="128"/>
      <c r="GD38" s="128"/>
      <c r="GE38" s="128"/>
      <c r="GF38" s="128"/>
      <c r="GG38" s="128"/>
      <c r="GH38" s="128"/>
      <c r="GI38" s="128"/>
      <c r="GJ38" s="128"/>
      <c r="GK38" s="128"/>
      <c r="GL38" s="128"/>
      <c r="GM38" s="128"/>
      <c r="GN38" s="128"/>
      <c r="GO38" s="128"/>
      <c r="GP38" s="128"/>
      <c r="GQ38" s="128"/>
      <c r="GR38" s="128"/>
      <c r="GS38" s="128"/>
      <c r="GT38" s="128"/>
      <c r="GU38" s="128"/>
      <c r="GV38" s="128"/>
      <c r="GW38" s="128"/>
      <c r="GX38" s="128"/>
      <c r="GY38" s="128"/>
      <c r="GZ38" s="128"/>
      <c r="HA38" s="128"/>
      <c r="HB38" s="128"/>
      <c r="HC38" s="128"/>
      <c r="HD38" s="128"/>
      <c r="HE38" s="128"/>
      <c r="HF38" s="128"/>
      <c r="HG38" s="128"/>
      <c r="HH38" s="128"/>
      <c r="HI38" s="128"/>
      <c r="HJ38" s="128"/>
      <c r="HK38" s="128"/>
      <c r="HL38" s="128"/>
      <c r="HM38" s="128"/>
      <c r="HN38" s="128"/>
      <c r="HO38" s="128"/>
      <c r="HP38" s="128"/>
      <c r="HQ38" s="128"/>
      <c r="HR38" s="128"/>
      <c r="HS38" s="128"/>
      <c r="HT38" s="128"/>
      <c r="HU38" s="128"/>
      <c r="HV38" s="128"/>
      <c r="HW38" s="128"/>
      <c r="HX38" s="128"/>
      <c r="HY38" s="128"/>
      <c r="HZ38" s="128"/>
      <c r="IA38" s="128"/>
      <c r="IB38" s="128"/>
      <c r="IC38" s="128"/>
      <c r="ID38" s="128"/>
      <c r="IE38" s="128"/>
      <c r="IF38" s="128"/>
      <c r="IG38" s="128"/>
      <c r="IH38" s="128"/>
      <c r="II38" s="128"/>
      <c r="IJ38" s="128"/>
      <c r="IK38" s="128"/>
      <c r="IL38" s="128"/>
      <c r="IM38" s="128"/>
      <c r="IN38" s="128"/>
      <c r="IO38" s="128"/>
      <c r="IP38" s="128"/>
      <c r="IQ38" s="128"/>
      <c r="IR38" s="128"/>
      <c r="IS38" s="128"/>
      <c r="IT38" s="128"/>
      <c r="IU38" s="128"/>
      <c r="IV38" s="128"/>
    </row>
    <row r="39" spans="1:256" s="127" customFormat="1" ht="21" customHeight="1">
      <c r="C39" s="129"/>
    </row>
    <row r="40" spans="1:256" s="127" customFormat="1" ht="21" customHeight="1">
      <c r="A40" s="298" t="s">
        <v>89</v>
      </c>
      <c r="B40" s="299"/>
      <c r="C40" s="299"/>
      <c r="D40" s="299"/>
      <c r="E40" s="299"/>
      <c r="F40" s="299"/>
      <c r="G40" s="299"/>
      <c r="H40" s="299"/>
      <c r="I40" s="299"/>
      <c r="J40" s="300"/>
    </row>
    <row r="41" spans="1:256" s="127" customFormat="1" ht="21" customHeight="1">
      <c r="C41" s="129"/>
    </row>
    <row r="42" spans="1:256" s="127" customFormat="1" ht="21" customHeight="1">
      <c r="C42" s="129"/>
    </row>
    <row r="43" spans="1:256" s="127" customFormat="1" ht="21" customHeight="1">
      <c r="C43" s="129"/>
      <c r="E43" s="147" t="s">
        <v>211</v>
      </c>
    </row>
    <row r="44" spans="1:256" s="127" customFormat="1" ht="21" customHeight="1">
      <c r="B44" s="42" t="s">
        <v>84</v>
      </c>
      <c r="C44" s="61">
        <f>(J52*2)</f>
        <v>40</v>
      </c>
      <c r="E44" s="90">
        <f>0.53*C44</f>
        <v>21.200000000000003</v>
      </c>
      <c r="G44" s="120"/>
      <c r="H44" s="56" t="s">
        <v>192</v>
      </c>
      <c r="I44" s="57" t="s">
        <v>193</v>
      </c>
      <c r="J44" s="57" t="s">
        <v>194</v>
      </c>
      <c r="K44" s="58" t="s">
        <v>195</v>
      </c>
      <c r="L44" s="124"/>
    </row>
    <row r="45" spans="1:256" s="127" customFormat="1" ht="21" customHeight="1">
      <c r="B45" s="42" t="s">
        <v>67</v>
      </c>
      <c r="C45" s="146">
        <f>K52*2</f>
        <v>90.9</v>
      </c>
      <c r="E45" s="90">
        <f>0.53*C45</f>
        <v>48.177000000000007</v>
      </c>
      <c r="G45" s="122"/>
      <c r="H45" s="59" t="s">
        <v>196</v>
      </c>
      <c r="I45" s="60">
        <f>3.5*4</f>
        <v>14</v>
      </c>
      <c r="J45" s="60">
        <v>0</v>
      </c>
      <c r="K45" s="60">
        <v>0</v>
      </c>
      <c r="L45" s="125"/>
    </row>
    <row r="46" spans="1:256" s="127" customFormat="1" ht="21" customHeight="1">
      <c r="B46" s="42" t="s">
        <v>69</v>
      </c>
      <c r="C46" s="66">
        <f>(I52*2)+(K58*2)+K61</f>
        <v>338.82843373493972</v>
      </c>
      <c r="E46" s="90">
        <f>0.48*C46</f>
        <v>162.63764819277105</v>
      </c>
      <c r="G46" s="122"/>
      <c r="H46" s="59" t="s">
        <v>156</v>
      </c>
      <c r="I46" s="60">
        <f>3*2</f>
        <v>6</v>
      </c>
      <c r="J46" s="60">
        <v>0</v>
      </c>
      <c r="K46" s="60">
        <v>0</v>
      </c>
      <c r="L46" s="125"/>
    </row>
    <row r="47" spans="1:256" s="127" customFormat="1" ht="21" customHeight="1">
      <c r="B47" s="42" t="s">
        <v>71</v>
      </c>
      <c r="C47" s="66">
        <f>K64</f>
        <v>212.1</v>
      </c>
      <c r="E47" s="90">
        <f>0.39*C47</f>
        <v>82.718999999999994</v>
      </c>
      <c r="G47" s="122"/>
      <c r="H47" s="59" t="s">
        <v>157</v>
      </c>
      <c r="I47" s="60">
        <f>4*2</f>
        <v>8</v>
      </c>
      <c r="J47" s="60">
        <v>0</v>
      </c>
      <c r="K47" s="60">
        <v>0</v>
      </c>
      <c r="L47" s="125"/>
    </row>
    <row r="48" spans="1:256" s="127" customFormat="1" ht="21" customHeight="1">
      <c r="B48" s="42" t="s">
        <v>208</v>
      </c>
      <c r="C48" s="66">
        <f>K73+J81</f>
        <v>78.039999999999992</v>
      </c>
      <c r="E48" s="90">
        <f>0.2*C48</f>
        <v>15.607999999999999</v>
      </c>
      <c r="G48" s="122"/>
      <c r="H48" s="59" t="s">
        <v>158</v>
      </c>
      <c r="I48" s="60">
        <v>0</v>
      </c>
      <c r="J48" s="60">
        <v>0</v>
      </c>
      <c r="K48" s="60">
        <v>0</v>
      </c>
      <c r="L48" s="125"/>
    </row>
    <row r="49" spans="2:12" s="127" customFormat="1" ht="21" customHeight="1">
      <c r="B49" s="42" t="s">
        <v>209</v>
      </c>
      <c r="C49" s="66">
        <f>72*0.05</f>
        <v>3.6</v>
      </c>
      <c r="E49" s="90">
        <f>0.16*C49</f>
        <v>0.57600000000000007</v>
      </c>
      <c r="G49" s="122"/>
      <c r="H49" s="82" t="s">
        <v>159</v>
      </c>
      <c r="I49" s="60">
        <f>5.9*4</f>
        <v>23.6</v>
      </c>
      <c r="J49" s="60">
        <v>0</v>
      </c>
      <c r="K49" s="60">
        <f>5.9*3</f>
        <v>17.700000000000003</v>
      </c>
      <c r="L49" s="125"/>
    </row>
    <row r="50" spans="2:12" s="127" customFormat="1" ht="21" customHeight="1">
      <c r="B50" s="42" t="s">
        <v>76</v>
      </c>
      <c r="C50" s="66">
        <v>14</v>
      </c>
      <c r="E50" s="90">
        <f>0.04*C50</f>
        <v>0.56000000000000005</v>
      </c>
      <c r="G50" s="122"/>
      <c r="H50" s="82" t="s">
        <v>160</v>
      </c>
      <c r="I50" s="60">
        <f>4*4</f>
        <v>16</v>
      </c>
      <c r="J50" s="60">
        <v>0</v>
      </c>
      <c r="K50" s="60">
        <f>4*3</f>
        <v>12</v>
      </c>
      <c r="L50" s="125"/>
    </row>
    <row r="51" spans="2:12" s="127" customFormat="1" ht="21" customHeight="1">
      <c r="B51" s="42" t="s">
        <v>210</v>
      </c>
      <c r="C51" s="66">
        <f>C50*4</f>
        <v>56</v>
      </c>
      <c r="D51" s="148" t="s">
        <v>212</v>
      </c>
      <c r="E51" s="149">
        <f>SUM(E44:E50)</f>
        <v>331.47764819277108</v>
      </c>
      <c r="G51" s="122"/>
      <c r="H51" s="83" t="s">
        <v>161</v>
      </c>
      <c r="I51" s="81">
        <v>0</v>
      </c>
      <c r="J51" s="81">
        <f>5*4</f>
        <v>20</v>
      </c>
      <c r="K51" s="81">
        <f>5.25*3</f>
        <v>15.75</v>
      </c>
      <c r="L51" s="125"/>
    </row>
    <row r="52" spans="2:12" s="127" customFormat="1" ht="21" customHeight="1">
      <c r="B52" s="121"/>
      <c r="C52" s="119"/>
      <c r="G52" s="122"/>
      <c r="H52" s="61" t="s">
        <v>118</v>
      </c>
      <c r="I52" s="62">
        <f>SUM(I45:I51)</f>
        <v>67.599999999999994</v>
      </c>
      <c r="J52" s="62">
        <f>SUM(J45:J51)</f>
        <v>20</v>
      </c>
      <c r="K52" s="62">
        <f>SUM(K45:K51)</f>
        <v>45.45</v>
      </c>
      <c r="L52" s="125"/>
    </row>
    <row r="53" spans="2:12" s="127" customFormat="1" ht="21" customHeight="1">
      <c r="B53" s="78"/>
      <c r="C53" s="119"/>
      <c r="G53" s="119"/>
      <c r="H53" s="78"/>
      <c r="I53" s="88"/>
      <c r="J53" s="88"/>
      <c r="K53" s="88"/>
      <c r="L53" s="119"/>
    </row>
    <row r="54" spans="2:12" s="127" customFormat="1" ht="21" customHeight="1">
      <c r="B54" s="78"/>
      <c r="C54" s="64"/>
      <c r="G54" s="64"/>
      <c r="I54" s="126" t="s">
        <v>143</v>
      </c>
      <c r="J54" s="126" t="s">
        <v>135</v>
      </c>
      <c r="K54" s="126" t="s">
        <v>198</v>
      </c>
      <c r="L54" s="64"/>
    </row>
    <row r="55" spans="2:12" s="127" customFormat="1" ht="21" customHeight="1">
      <c r="B55" s="78"/>
      <c r="C55" s="64"/>
      <c r="G55" s="64"/>
      <c r="H55" s="79" t="s">
        <v>197</v>
      </c>
      <c r="I55" s="62">
        <v>1.33</v>
      </c>
      <c r="J55" s="62">
        <v>6</v>
      </c>
      <c r="K55" s="62">
        <f>J55*I55</f>
        <v>7.98</v>
      </c>
      <c r="L55" s="64"/>
    </row>
    <row r="56" spans="2:12" s="127" customFormat="1" ht="21" customHeight="1">
      <c r="B56" s="63"/>
      <c r="C56" s="64"/>
      <c r="G56" s="64"/>
      <c r="H56" s="63"/>
      <c r="I56" s="62">
        <v>0.56999999999999995</v>
      </c>
      <c r="J56" s="62">
        <v>6</v>
      </c>
      <c r="K56" s="62">
        <f>J56*I56</f>
        <v>3.42</v>
      </c>
      <c r="L56" s="64"/>
    </row>
    <row r="57" spans="2:12" s="127" customFormat="1" ht="21" customHeight="1">
      <c r="B57" s="63"/>
      <c r="C57" s="64"/>
      <c r="G57" s="64"/>
      <c r="H57" s="63"/>
      <c r="I57" s="62">
        <v>0.31</v>
      </c>
      <c r="J57" s="62">
        <v>6</v>
      </c>
      <c r="K57" s="62">
        <f>J57*I57</f>
        <v>1.8599999999999999</v>
      </c>
      <c r="L57" s="64"/>
    </row>
    <row r="58" spans="2:12" s="127" customFormat="1" ht="21" customHeight="1">
      <c r="B58" s="63"/>
      <c r="C58" s="64"/>
      <c r="G58" s="64"/>
      <c r="H58" s="63"/>
      <c r="I58" s="64"/>
      <c r="J58" s="61" t="s">
        <v>118</v>
      </c>
      <c r="K58" s="62">
        <f>SUM(K55:K57)</f>
        <v>13.26</v>
      </c>
      <c r="L58" s="64"/>
    </row>
    <row r="59" spans="2:12" s="127" customFormat="1" ht="21" customHeight="1">
      <c r="B59" s="128"/>
      <c r="C59" s="130"/>
      <c r="G59" s="128"/>
      <c r="H59" s="128"/>
      <c r="I59" s="12"/>
      <c r="J59" s="128"/>
      <c r="K59" s="128"/>
      <c r="L59" s="128"/>
    </row>
    <row r="60" spans="2:12" s="127" customFormat="1" ht="21" customHeight="1">
      <c r="B60" s="128"/>
      <c r="C60" s="130"/>
      <c r="G60" s="133"/>
      <c r="H60" s="132"/>
      <c r="I60" s="134" t="s">
        <v>120</v>
      </c>
      <c r="J60" s="135" t="s">
        <v>135</v>
      </c>
      <c r="K60" s="135" t="s">
        <v>198</v>
      </c>
      <c r="L60" s="133"/>
    </row>
    <row r="61" spans="2:12" s="127" customFormat="1" ht="21" customHeight="1">
      <c r="B61" s="128"/>
      <c r="C61" s="130"/>
      <c r="G61" s="133"/>
      <c r="H61" s="131" t="s">
        <v>199</v>
      </c>
      <c r="I61" s="38">
        <f>12.6/0.996</f>
        <v>12.650602409638553</v>
      </c>
      <c r="J61" s="131">
        <f>ROUNDUP(15.5/1.2,0)+1</f>
        <v>14</v>
      </c>
      <c r="K61" s="136">
        <f>I61*J61</f>
        <v>177.10843373493975</v>
      </c>
      <c r="L61" s="133"/>
    </row>
    <row r="62" spans="2:12" s="127" customFormat="1" ht="21" customHeight="1">
      <c r="B62" s="128"/>
      <c r="C62" s="130"/>
      <c r="G62" s="133"/>
      <c r="H62" s="133"/>
      <c r="I62" s="12"/>
      <c r="J62" s="133"/>
      <c r="K62" s="133"/>
      <c r="L62" s="133"/>
    </row>
    <row r="63" spans="2:12" s="127" customFormat="1" ht="21" customHeight="1">
      <c r="B63" s="128"/>
      <c r="C63" s="130"/>
      <c r="G63" s="133"/>
      <c r="H63" s="132"/>
      <c r="I63" s="134" t="s">
        <v>120</v>
      </c>
      <c r="J63" s="135" t="s">
        <v>135</v>
      </c>
      <c r="K63" s="135" t="s">
        <v>198</v>
      </c>
      <c r="L63" s="133"/>
    </row>
    <row r="64" spans="2:12" s="127" customFormat="1" ht="21" customHeight="1">
      <c r="C64" s="129"/>
      <c r="H64" s="131" t="s">
        <v>200</v>
      </c>
      <c r="I64" s="38">
        <v>15.15</v>
      </c>
      <c r="J64" s="137">
        <f>ROUNDUP(I61/1,0)+1</f>
        <v>14</v>
      </c>
      <c r="K64" s="136">
        <f>I64*J64</f>
        <v>212.1</v>
      </c>
    </row>
    <row r="65" spans="3:11" s="127" customFormat="1" ht="21" customHeight="1">
      <c r="C65" s="129"/>
      <c r="I65" s="12"/>
    </row>
    <row r="66" spans="3:11" s="127" customFormat="1" ht="21" customHeight="1">
      <c r="C66" s="129"/>
      <c r="G66" s="127" t="s">
        <v>201</v>
      </c>
      <c r="I66" s="12"/>
    </row>
    <row r="67" spans="3:11" s="127" customFormat="1" ht="21" customHeight="1">
      <c r="C67" s="129"/>
      <c r="I67" s="12"/>
    </row>
    <row r="68" spans="3:11" s="127" customFormat="1" ht="21" customHeight="1">
      <c r="C68" s="129"/>
      <c r="H68" s="139" t="s">
        <v>204</v>
      </c>
      <c r="I68" s="140" t="s">
        <v>120</v>
      </c>
      <c r="J68" s="139" t="s">
        <v>135</v>
      </c>
      <c r="K68" s="139" t="s">
        <v>198</v>
      </c>
    </row>
    <row r="69" spans="3:11" s="127" customFormat="1" ht="21" customHeight="1">
      <c r="C69" s="129"/>
      <c r="H69" s="138" t="s">
        <v>202</v>
      </c>
      <c r="I69" s="140">
        <v>7.2</v>
      </c>
      <c r="J69" s="139">
        <v>2</v>
      </c>
      <c r="K69" s="141">
        <f>I69*J69</f>
        <v>14.4</v>
      </c>
    </row>
    <row r="70" spans="3:11" s="127" customFormat="1" ht="21" customHeight="1">
      <c r="C70" s="129"/>
      <c r="H70" s="138" t="s">
        <v>203</v>
      </c>
      <c r="I70" s="140">
        <v>7.2</v>
      </c>
      <c r="J70" s="139">
        <v>2</v>
      </c>
      <c r="K70" s="141">
        <f t="shared" ref="K70:K72" si="1">I70*J70</f>
        <v>14.4</v>
      </c>
    </row>
    <row r="71" spans="3:11" s="127" customFormat="1" ht="21" customHeight="1">
      <c r="C71" s="129"/>
      <c r="H71" s="138" t="s">
        <v>205</v>
      </c>
      <c r="I71" s="140">
        <v>0.35</v>
      </c>
      <c r="J71" s="139">
        <v>36</v>
      </c>
      <c r="K71" s="141">
        <f t="shared" si="1"/>
        <v>12.6</v>
      </c>
    </row>
    <row r="72" spans="3:11" s="127" customFormat="1" ht="21" customHeight="1">
      <c r="C72" s="129"/>
      <c r="H72" s="138" t="s">
        <v>206</v>
      </c>
      <c r="I72" s="140">
        <v>0.56999999999999995</v>
      </c>
      <c r="J72" s="139">
        <v>28</v>
      </c>
      <c r="K72" s="141">
        <f t="shared" si="1"/>
        <v>15.959999999999999</v>
      </c>
    </row>
    <row r="73" spans="3:11" s="127" customFormat="1" ht="21" customHeight="1">
      <c r="C73" s="129"/>
      <c r="I73" s="12"/>
      <c r="J73" s="61" t="s">
        <v>118</v>
      </c>
      <c r="K73" s="142">
        <f>SUM(K69:K72)</f>
        <v>57.36</v>
      </c>
    </row>
    <row r="74" spans="3:11" s="127" customFormat="1" ht="21" customHeight="1">
      <c r="C74" s="129"/>
    </row>
    <row r="75" spans="3:11" s="127" customFormat="1" ht="21" customHeight="1">
      <c r="C75" s="129"/>
      <c r="G75" s="127" t="s">
        <v>207</v>
      </c>
    </row>
    <row r="76" spans="3:11" s="127" customFormat="1" ht="21" customHeight="1">
      <c r="C76" s="129"/>
      <c r="H76" s="139" t="s">
        <v>120</v>
      </c>
      <c r="I76" s="139" t="s">
        <v>135</v>
      </c>
      <c r="J76" s="139" t="s">
        <v>198</v>
      </c>
      <c r="K76" s="143"/>
    </row>
    <row r="77" spans="3:11" s="127" customFormat="1" ht="21" customHeight="1">
      <c r="C77" s="129"/>
      <c r="H77" s="144">
        <v>4</v>
      </c>
      <c r="I77" s="139">
        <v>2</v>
      </c>
      <c r="J77" s="144">
        <f>H77*I77</f>
        <v>8</v>
      </c>
      <c r="K77" s="143"/>
    </row>
    <row r="78" spans="3:11" s="127" customFormat="1" ht="21" customHeight="1">
      <c r="C78" s="129"/>
      <c r="H78" s="144">
        <v>1.5</v>
      </c>
      <c r="I78" s="139">
        <v>5</v>
      </c>
      <c r="J78" s="144">
        <f t="shared" ref="J78:J80" si="2">H78*I78</f>
        <v>7.5</v>
      </c>
      <c r="K78" s="143"/>
    </row>
    <row r="79" spans="3:11" s="127" customFormat="1" ht="21" customHeight="1">
      <c r="C79" s="129"/>
      <c r="H79" s="144">
        <v>0.8</v>
      </c>
      <c r="I79" s="139">
        <v>2</v>
      </c>
      <c r="J79" s="144">
        <f t="shared" si="2"/>
        <v>1.6</v>
      </c>
      <c r="K79" s="143"/>
    </row>
    <row r="80" spans="3:11" s="127" customFormat="1" ht="21" customHeight="1">
      <c r="C80" s="129"/>
      <c r="H80" s="144">
        <v>1.79</v>
      </c>
      <c r="I80" s="139">
        <v>2</v>
      </c>
      <c r="J80" s="144">
        <f t="shared" si="2"/>
        <v>3.58</v>
      </c>
      <c r="K80" s="143"/>
    </row>
    <row r="81" spans="3:10" s="127" customFormat="1" ht="21" customHeight="1">
      <c r="C81" s="129"/>
      <c r="I81" s="61" t="s">
        <v>118</v>
      </c>
      <c r="J81" s="145">
        <f>SUM(J77:J80)</f>
        <v>20.68</v>
      </c>
    </row>
    <row r="82" spans="3:10" s="127" customFormat="1" ht="21" customHeight="1">
      <c r="C82" s="129"/>
    </row>
    <row r="83" spans="3:10" s="127" customFormat="1" ht="21" customHeight="1">
      <c r="C83" s="129"/>
    </row>
    <row r="84" spans="3:10" s="127" customFormat="1" ht="21" customHeight="1">
      <c r="C84" s="129"/>
    </row>
    <row r="85" spans="3:10" s="127" customFormat="1" ht="21" customHeight="1">
      <c r="C85" s="129"/>
    </row>
    <row r="86" spans="3:10" s="127" customFormat="1" ht="21" customHeight="1">
      <c r="C86" s="129"/>
    </row>
    <row r="87" spans="3:10" s="127" customFormat="1" ht="21" customHeight="1">
      <c r="C87" s="129"/>
    </row>
    <row r="88" spans="3:10" s="127" customFormat="1" ht="21" customHeight="1">
      <c r="C88" s="129"/>
    </row>
    <row r="89" spans="3:10" s="127" customFormat="1" ht="21" customHeight="1">
      <c r="C89" s="129"/>
    </row>
    <row r="90" spans="3:10" s="127" customFormat="1" ht="21" customHeight="1">
      <c r="C90" s="129"/>
    </row>
    <row r="91" spans="3:10" s="127" customFormat="1" ht="21" customHeight="1">
      <c r="C91" s="129"/>
    </row>
    <row r="92" spans="3:10" s="127" customFormat="1" ht="21" customHeight="1">
      <c r="C92" s="129"/>
    </row>
    <row r="93" spans="3:10" s="127" customFormat="1" ht="21" customHeight="1">
      <c r="C93" s="129"/>
    </row>
    <row r="94" spans="3:10" s="127" customFormat="1" ht="21" customHeight="1">
      <c r="C94" s="129"/>
    </row>
    <row r="95" spans="3:10" s="127" customFormat="1" ht="21" customHeight="1">
      <c r="C95" s="129"/>
    </row>
    <row r="96" spans="3:10" s="127" customFormat="1" ht="21" customHeight="1">
      <c r="C96" s="129"/>
    </row>
    <row r="97" spans="3:3" s="127" customFormat="1" ht="21" customHeight="1">
      <c r="C97" s="129"/>
    </row>
    <row r="98" spans="3:3" s="127" customFormat="1" ht="21" customHeight="1">
      <c r="C98" s="129"/>
    </row>
    <row r="99" spans="3:3" s="127" customFormat="1" ht="21" customHeight="1">
      <c r="C99" s="129"/>
    </row>
    <row r="100" spans="3:3" s="127" customFormat="1" ht="21" customHeight="1">
      <c r="C100" s="129"/>
    </row>
    <row r="101" spans="3:3" s="127" customFormat="1" ht="21" customHeight="1">
      <c r="C101" s="129"/>
    </row>
    <row r="102" spans="3:3" s="127" customFormat="1" ht="21" customHeight="1">
      <c r="C102" s="129"/>
    </row>
    <row r="103" spans="3:3" s="127" customFormat="1" ht="21" customHeight="1">
      <c r="C103" s="129"/>
    </row>
    <row r="104" spans="3:3" s="127" customFormat="1" ht="21" customHeight="1">
      <c r="C104" s="129"/>
    </row>
    <row r="105" spans="3:3" s="127" customFormat="1" ht="21" customHeight="1">
      <c r="C105" s="129"/>
    </row>
    <row r="106" spans="3:3" s="127" customFormat="1" ht="21" customHeight="1">
      <c r="C106" s="129"/>
    </row>
    <row r="107" spans="3:3" s="127" customFormat="1" ht="21" customHeight="1">
      <c r="C107" s="129"/>
    </row>
    <row r="108" spans="3:3" s="127" customFormat="1" ht="21" customHeight="1">
      <c r="C108" s="129"/>
    </row>
    <row r="109" spans="3:3" s="127" customFormat="1" ht="21" customHeight="1">
      <c r="C109" s="129"/>
    </row>
    <row r="110" spans="3:3" s="127" customFormat="1" ht="21" customHeight="1">
      <c r="C110" s="129"/>
    </row>
    <row r="111" spans="3:3" s="127" customFormat="1" ht="21" customHeight="1">
      <c r="C111" s="129"/>
    </row>
    <row r="112" spans="3:3" s="127" customFormat="1" ht="21" customHeight="1">
      <c r="C112" s="129"/>
    </row>
    <row r="113" spans="3:3" s="127" customFormat="1" ht="21" customHeight="1">
      <c r="C113" s="129"/>
    </row>
    <row r="114" spans="3:3" s="127" customFormat="1" ht="21" customHeight="1">
      <c r="C114" s="129"/>
    </row>
    <row r="115" spans="3:3" s="127" customFormat="1" ht="21" customHeight="1">
      <c r="C115" s="129"/>
    </row>
    <row r="116" spans="3:3" s="127" customFormat="1" ht="21" customHeight="1">
      <c r="C116" s="129"/>
    </row>
    <row r="117" spans="3:3" s="127" customFormat="1" ht="21" customHeight="1">
      <c r="C117" s="129"/>
    </row>
    <row r="118" spans="3:3" s="127" customFormat="1" ht="21" customHeight="1">
      <c r="C118" s="129"/>
    </row>
    <row r="119" spans="3:3" s="127" customFormat="1" ht="21" customHeight="1">
      <c r="C119" s="129"/>
    </row>
    <row r="120" spans="3:3" s="127" customFormat="1" ht="21" customHeight="1">
      <c r="C120" s="129"/>
    </row>
    <row r="121" spans="3:3" s="127" customFormat="1" ht="21" customHeight="1">
      <c r="C121" s="129"/>
    </row>
    <row r="122" spans="3:3" s="127" customFormat="1" ht="21" customHeight="1">
      <c r="C122" s="129"/>
    </row>
    <row r="123" spans="3:3" s="127" customFormat="1" ht="21" customHeight="1">
      <c r="C123" s="129"/>
    </row>
    <row r="124" spans="3:3" s="127" customFormat="1" ht="21" customHeight="1">
      <c r="C124" s="129"/>
    </row>
    <row r="125" spans="3:3" s="127" customFormat="1" ht="21" customHeight="1">
      <c r="C125" s="129"/>
    </row>
    <row r="126" spans="3:3" s="127" customFormat="1" ht="21" customHeight="1">
      <c r="C126" s="129"/>
    </row>
    <row r="127" spans="3:3" s="127" customFormat="1" ht="21" customHeight="1">
      <c r="C127" s="129"/>
    </row>
    <row r="128" spans="3:3" s="127" customFormat="1" ht="21" customHeight="1">
      <c r="C128" s="129"/>
    </row>
  </sheetData>
  <mergeCells count="14">
    <mergeCell ref="A40:J40"/>
    <mergeCell ref="I6:I7"/>
    <mergeCell ref="J6:J7"/>
    <mergeCell ref="A36:D36"/>
    <mergeCell ref="A1:J1"/>
    <mergeCell ref="A2:J2"/>
    <mergeCell ref="A3:J3"/>
    <mergeCell ref="A4:J4"/>
    <mergeCell ref="A6:A7"/>
    <mergeCell ref="B6:B7"/>
    <mergeCell ref="C6:C7"/>
    <mergeCell ref="D6:D7"/>
    <mergeCell ref="E6:F6"/>
    <mergeCell ref="G6:H6"/>
  </mergeCells>
  <pageMargins left="0.7" right="0.7" top="0.75" bottom="0.75" header="0.3" footer="0.3"/>
  <pageSetup paperSize="9" scale="53" orientation="portrait" r:id="rId1"/>
  <colBreaks count="1" manualBreakCount="1">
    <brk id="10" max="5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I171"/>
  <sheetViews>
    <sheetView tabSelected="1" view="pageBreakPreview" zoomScale="85" zoomScaleNormal="85" zoomScaleSheetLayoutView="85" workbookViewId="0">
      <selection sqref="A1:J1"/>
    </sheetView>
  </sheetViews>
  <sheetFormatPr defaultRowHeight="24"/>
  <cols>
    <col min="1" max="1" width="7.42578125" style="155" customWidth="1"/>
    <col min="2" max="2" width="76" style="156" customWidth="1"/>
    <col min="3" max="3" width="11.85546875" style="155" customWidth="1"/>
    <col min="4" max="4" width="7" style="155" customWidth="1"/>
    <col min="5" max="9" width="13.42578125" style="155" customWidth="1"/>
    <col min="10" max="10" width="21.85546875" style="155" bestFit="1" customWidth="1"/>
    <col min="11" max="11" width="12.7109375" style="155" customWidth="1"/>
    <col min="12" max="13" width="13" style="155" customWidth="1"/>
    <col min="14" max="26" width="8.7109375" style="155" customWidth="1"/>
    <col min="27" max="28" width="13.140625" style="155" customWidth="1"/>
    <col min="29" max="29" width="13.140625" style="9" customWidth="1"/>
    <col min="30" max="31" width="8.7109375" style="9" customWidth="1"/>
    <col min="32" max="50" width="8.7109375" style="155" customWidth="1"/>
    <col min="51" max="51" width="12.7109375" style="155" customWidth="1"/>
    <col min="52" max="269" width="9.140625" style="155"/>
    <col min="270" max="270" width="7.42578125" style="155" customWidth="1"/>
    <col min="271" max="271" width="76" style="155" customWidth="1"/>
    <col min="272" max="272" width="11.85546875" style="155" customWidth="1"/>
    <col min="273" max="273" width="7" style="155" customWidth="1"/>
    <col min="274" max="278" width="13.42578125" style="155" customWidth="1"/>
    <col min="279" max="279" width="21.85546875" style="155" bestFit="1" customWidth="1"/>
    <col min="280" max="284" width="8.5703125" style="155" customWidth="1"/>
    <col min="285" max="525" width="9.140625" style="155"/>
    <col min="526" max="526" width="7.42578125" style="155" customWidth="1"/>
    <col min="527" max="527" width="76" style="155" customWidth="1"/>
    <col min="528" max="528" width="11.85546875" style="155" customWidth="1"/>
    <col min="529" max="529" width="7" style="155" customWidth="1"/>
    <col min="530" max="534" width="13.42578125" style="155" customWidth="1"/>
    <col min="535" max="535" width="21.85546875" style="155" bestFit="1" customWidth="1"/>
    <col min="536" max="540" width="8.5703125" style="155" customWidth="1"/>
    <col min="541" max="781" width="9.140625" style="155"/>
    <col min="782" max="782" width="7.42578125" style="155" customWidth="1"/>
    <col min="783" max="783" width="76" style="155" customWidth="1"/>
    <col min="784" max="784" width="11.85546875" style="155" customWidth="1"/>
    <col min="785" max="785" width="7" style="155" customWidth="1"/>
    <col min="786" max="790" width="13.42578125" style="155" customWidth="1"/>
    <col min="791" max="791" width="21.85546875" style="155" bestFit="1" customWidth="1"/>
    <col min="792" max="796" width="8.5703125" style="155" customWidth="1"/>
    <col min="797" max="1037" width="9.140625" style="155"/>
    <col min="1038" max="1038" width="7.42578125" style="155" customWidth="1"/>
    <col min="1039" max="1039" width="76" style="155" customWidth="1"/>
    <col min="1040" max="1040" width="11.85546875" style="155" customWidth="1"/>
    <col min="1041" max="1041" width="7" style="155" customWidth="1"/>
    <col min="1042" max="1046" width="13.42578125" style="155" customWidth="1"/>
    <col min="1047" max="1047" width="21.85546875" style="155" bestFit="1" customWidth="1"/>
    <col min="1048" max="1052" width="8.5703125" style="155" customWidth="1"/>
    <col min="1053" max="1293" width="9.140625" style="155"/>
    <col min="1294" max="1294" width="7.42578125" style="155" customWidth="1"/>
    <col min="1295" max="1295" width="76" style="155" customWidth="1"/>
    <col min="1296" max="1296" width="11.85546875" style="155" customWidth="1"/>
    <col min="1297" max="1297" width="7" style="155" customWidth="1"/>
    <col min="1298" max="1302" width="13.42578125" style="155" customWidth="1"/>
    <col min="1303" max="1303" width="21.85546875" style="155" bestFit="1" customWidth="1"/>
    <col min="1304" max="1308" width="8.5703125" style="155" customWidth="1"/>
    <col min="1309" max="1549" width="9.140625" style="155"/>
    <col min="1550" max="1550" width="7.42578125" style="155" customWidth="1"/>
    <col min="1551" max="1551" width="76" style="155" customWidth="1"/>
    <col min="1552" max="1552" width="11.85546875" style="155" customWidth="1"/>
    <col min="1553" max="1553" width="7" style="155" customWidth="1"/>
    <col min="1554" max="1558" width="13.42578125" style="155" customWidth="1"/>
    <col min="1559" max="1559" width="21.85546875" style="155" bestFit="1" customWidth="1"/>
    <col min="1560" max="1564" width="8.5703125" style="155" customWidth="1"/>
    <col min="1565" max="1805" width="9.140625" style="155"/>
    <col min="1806" max="1806" width="7.42578125" style="155" customWidth="1"/>
    <col min="1807" max="1807" width="76" style="155" customWidth="1"/>
    <col min="1808" max="1808" width="11.85546875" style="155" customWidth="1"/>
    <col min="1809" max="1809" width="7" style="155" customWidth="1"/>
    <col min="1810" max="1814" width="13.42578125" style="155" customWidth="1"/>
    <col min="1815" max="1815" width="21.85546875" style="155" bestFit="1" customWidth="1"/>
    <col min="1816" max="1820" width="8.5703125" style="155" customWidth="1"/>
    <col min="1821" max="2061" width="9.140625" style="155"/>
    <col min="2062" max="2062" width="7.42578125" style="155" customWidth="1"/>
    <col min="2063" max="2063" width="76" style="155" customWidth="1"/>
    <col min="2064" max="2064" width="11.85546875" style="155" customWidth="1"/>
    <col min="2065" max="2065" width="7" style="155" customWidth="1"/>
    <col min="2066" max="2070" width="13.42578125" style="155" customWidth="1"/>
    <col min="2071" max="2071" width="21.85546875" style="155" bestFit="1" customWidth="1"/>
    <col min="2072" max="2076" width="8.5703125" style="155" customWidth="1"/>
    <col min="2077" max="2317" width="9.140625" style="155"/>
    <col min="2318" max="2318" width="7.42578125" style="155" customWidth="1"/>
    <col min="2319" max="2319" width="76" style="155" customWidth="1"/>
    <col min="2320" max="2320" width="11.85546875" style="155" customWidth="1"/>
    <col min="2321" max="2321" width="7" style="155" customWidth="1"/>
    <col min="2322" max="2326" width="13.42578125" style="155" customWidth="1"/>
    <col min="2327" max="2327" width="21.85546875" style="155" bestFit="1" customWidth="1"/>
    <col min="2328" max="2332" width="8.5703125" style="155" customWidth="1"/>
    <col min="2333" max="2573" width="9.140625" style="155"/>
    <col min="2574" max="2574" width="7.42578125" style="155" customWidth="1"/>
    <col min="2575" max="2575" width="76" style="155" customWidth="1"/>
    <col min="2576" max="2576" width="11.85546875" style="155" customWidth="1"/>
    <col min="2577" max="2577" width="7" style="155" customWidth="1"/>
    <col min="2578" max="2582" width="13.42578125" style="155" customWidth="1"/>
    <col min="2583" max="2583" width="21.85546875" style="155" bestFit="1" customWidth="1"/>
    <col min="2584" max="2588" width="8.5703125" style="155" customWidth="1"/>
    <col min="2589" max="2829" width="9.140625" style="155"/>
    <col min="2830" max="2830" width="7.42578125" style="155" customWidth="1"/>
    <col min="2831" max="2831" width="76" style="155" customWidth="1"/>
    <col min="2832" max="2832" width="11.85546875" style="155" customWidth="1"/>
    <col min="2833" max="2833" width="7" style="155" customWidth="1"/>
    <col min="2834" max="2838" width="13.42578125" style="155" customWidth="1"/>
    <col min="2839" max="2839" width="21.85546875" style="155" bestFit="1" customWidth="1"/>
    <col min="2840" max="2844" width="8.5703125" style="155" customWidth="1"/>
    <col min="2845" max="3085" width="9.140625" style="155"/>
    <col min="3086" max="3086" width="7.42578125" style="155" customWidth="1"/>
    <col min="3087" max="3087" width="76" style="155" customWidth="1"/>
    <col min="3088" max="3088" width="11.85546875" style="155" customWidth="1"/>
    <col min="3089" max="3089" width="7" style="155" customWidth="1"/>
    <col min="3090" max="3094" width="13.42578125" style="155" customWidth="1"/>
    <col min="3095" max="3095" width="21.85546875" style="155" bestFit="1" customWidth="1"/>
    <col min="3096" max="3100" width="8.5703125" style="155" customWidth="1"/>
    <col min="3101" max="3341" width="9.140625" style="155"/>
    <col min="3342" max="3342" width="7.42578125" style="155" customWidth="1"/>
    <col min="3343" max="3343" width="76" style="155" customWidth="1"/>
    <col min="3344" max="3344" width="11.85546875" style="155" customWidth="1"/>
    <col min="3345" max="3345" width="7" style="155" customWidth="1"/>
    <col min="3346" max="3350" width="13.42578125" style="155" customWidth="1"/>
    <col min="3351" max="3351" width="21.85546875" style="155" bestFit="1" customWidth="1"/>
    <col min="3352" max="3356" width="8.5703125" style="155" customWidth="1"/>
    <col min="3357" max="3597" width="9.140625" style="155"/>
    <col min="3598" max="3598" width="7.42578125" style="155" customWidth="1"/>
    <col min="3599" max="3599" width="76" style="155" customWidth="1"/>
    <col min="3600" max="3600" width="11.85546875" style="155" customWidth="1"/>
    <col min="3601" max="3601" width="7" style="155" customWidth="1"/>
    <col min="3602" max="3606" width="13.42578125" style="155" customWidth="1"/>
    <col min="3607" max="3607" width="21.85546875" style="155" bestFit="1" customWidth="1"/>
    <col min="3608" max="3612" width="8.5703125" style="155" customWidth="1"/>
    <col min="3613" max="3853" width="9.140625" style="155"/>
    <col min="3854" max="3854" width="7.42578125" style="155" customWidth="1"/>
    <col min="3855" max="3855" width="76" style="155" customWidth="1"/>
    <col min="3856" max="3856" width="11.85546875" style="155" customWidth="1"/>
    <col min="3857" max="3857" width="7" style="155" customWidth="1"/>
    <col min="3858" max="3862" width="13.42578125" style="155" customWidth="1"/>
    <col min="3863" max="3863" width="21.85546875" style="155" bestFit="1" customWidth="1"/>
    <col min="3864" max="3868" width="8.5703125" style="155" customWidth="1"/>
    <col min="3869" max="4109" width="9.140625" style="155"/>
    <col min="4110" max="4110" width="7.42578125" style="155" customWidth="1"/>
    <col min="4111" max="4111" width="76" style="155" customWidth="1"/>
    <col min="4112" max="4112" width="11.85546875" style="155" customWidth="1"/>
    <col min="4113" max="4113" width="7" style="155" customWidth="1"/>
    <col min="4114" max="4118" width="13.42578125" style="155" customWidth="1"/>
    <col min="4119" max="4119" width="21.85546875" style="155" bestFit="1" customWidth="1"/>
    <col min="4120" max="4124" width="8.5703125" style="155" customWidth="1"/>
    <col min="4125" max="4365" width="9.140625" style="155"/>
    <col min="4366" max="4366" width="7.42578125" style="155" customWidth="1"/>
    <col min="4367" max="4367" width="76" style="155" customWidth="1"/>
    <col min="4368" max="4368" width="11.85546875" style="155" customWidth="1"/>
    <col min="4369" max="4369" width="7" style="155" customWidth="1"/>
    <col min="4370" max="4374" width="13.42578125" style="155" customWidth="1"/>
    <col min="4375" max="4375" width="21.85546875" style="155" bestFit="1" customWidth="1"/>
    <col min="4376" max="4380" width="8.5703125" style="155" customWidth="1"/>
    <col min="4381" max="4621" width="9.140625" style="155"/>
    <col min="4622" max="4622" width="7.42578125" style="155" customWidth="1"/>
    <col min="4623" max="4623" width="76" style="155" customWidth="1"/>
    <col min="4624" max="4624" width="11.85546875" style="155" customWidth="1"/>
    <col min="4625" max="4625" width="7" style="155" customWidth="1"/>
    <col min="4626" max="4630" width="13.42578125" style="155" customWidth="1"/>
    <col min="4631" max="4631" width="21.85546875" style="155" bestFit="1" customWidth="1"/>
    <col min="4632" max="4636" width="8.5703125" style="155" customWidth="1"/>
    <col min="4637" max="4877" width="9.140625" style="155"/>
    <col min="4878" max="4878" width="7.42578125" style="155" customWidth="1"/>
    <col min="4879" max="4879" width="76" style="155" customWidth="1"/>
    <col min="4880" max="4880" width="11.85546875" style="155" customWidth="1"/>
    <col min="4881" max="4881" width="7" style="155" customWidth="1"/>
    <col min="4882" max="4886" width="13.42578125" style="155" customWidth="1"/>
    <col min="4887" max="4887" width="21.85546875" style="155" bestFit="1" customWidth="1"/>
    <col min="4888" max="4892" width="8.5703125" style="155" customWidth="1"/>
    <col min="4893" max="5133" width="9.140625" style="155"/>
    <col min="5134" max="5134" width="7.42578125" style="155" customWidth="1"/>
    <col min="5135" max="5135" width="76" style="155" customWidth="1"/>
    <col min="5136" max="5136" width="11.85546875" style="155" customWidth="1"/>
    <col min="5137" max="5137" width="7" style="155" customWidth="1"/>
    <col min="5138" max="5142" width="13.42578125" style="155" customWidth="1"/>
    <col min="5143" max="5143" width="21.85546875" style="155" bestFit="1" customWidth="1"/>
    <col min="5144" max="5148" width="8.5703125" style="155" customWidth="1"/>
    <col min="5149" max="5389" width="9.140625" style="155"/>
    <col min="5390" max="5390" width="7.42578125" style="155" customWidth="1"/>
    <col min="5391" max="5391" width="76" style="155" customWidth="1"/>
    <col min="5392" max="5392" width="11.85546875" style="155" customWidth="1"/>
    <col min="5393" max="5393" width="7" style="155" customWidth="1"/>
    <col min="5394" max="5398" width="13.42578125" style="155" customWidth="1"/>
    <col min="5399" max="5399" width="21.85546875" style="155" bestFit="1" customWidth="1"/>
    <col min="5400" max="5404" width="8.5703125" style="155" customWidth="1"/>
    <col min="5405" max="5645" width="9.140625" style="155"/>
    <col min="5646" max="5646" width="7.42578125" style="155" customWidth="1"/>
    <col min="5647" max="5647" width="76" style="155" customWidth="1"/>
    <col min="5648" max="5648" width="11.85546875" style="155" customWidth="1"/>
    <col min="5649" max="5649" width="7" style="155" customWidth="1"/>
    <col min="5650" max="5654" width="13.42578125" style="155" customWidth="1"/>
    <col min="5655" max="5655" width="21.85546875" style="155" bestFit="1" customWidth="1"/>
    <col min="5656" max="5660" width="8.5703125" style="155" customWidth="1"/>
    <col min="5661" max="5901" width="9.140625" style="155"/>
    <col min="5902" max="5902" width="7.42578125" style="155" customWidth="1"/>
    <col min="5903" max="5903" width="76" style="155" customWidth="1"/>
    <col min="5904" max="5904" width="11.85546875" style="155" customWidth="1"/>
    <col min="5905" max="5905" width="7" style="155" customWidth="1"/>
    <col min="5906" max="5910" width="13.42578125" style="155" customWidth="1"/>
    <col min="5911" max="5911" width="21.85546875" style="155" bestFit="1" customWidth="1"/>
    <col min="5912" max="5916" width="8.5703125" style="155" customWidth="1"/>
    <col min="5917" max="6157" width="9.140625" style="155"/>
    <col min="6158" max="6158" width="7.42578125" style="155" customWidth="1"/>
    <col min="6159" max="6159" width="76" style="155" customWidth="1"/>
    <col min="6160" max="6160" width="11.85546875" style="155" customWidth="1"/>
    <col min="6161" max="6161" width="7" style="155" customWidth="1"/>
    <col min="6162" max="6166" width="13.42578125" style="155" customWidth="1"/>
    <col min="6167" max="6167" width="21.85546875" style="155" bestFit="1" customWidth="1"/>
    <col min="6168" max="6172" width="8.5703125" style="155" customWidth="1"/>
    <col min="6173" max="6413" width="9.140625" style="155"/>
    <col min="6414" max="6414" width="7.42578125" style="155" customWidth="1"/>
    <col min="6415" max="6415" width="76" style="155" customWidth="1"/>
    <col min="6416" max="6416" width="11.85546875" style="155" customWidth="1"/>
    <col min="6417" max="6417" width="7" style="155" customWidth="1"/>
    <col min="6418" max="6422" width="13.42578125" style="155" customWidth="1"/>
    <col min="6423" max="6423" width="21.85546875" style="155" bestFit="1" customWidth="1"/>
    <col min="6424" max="6428" width="8.5703125" style="155" customWidth="1"/>
    <col min="6429" max="6669" width="9.140625" style="155"/>
    <col min="6670" max="6670" width="7.42578125" style="155" customWidth="1"/>
    <col min="6671" max="6671" width="76" style="155" customWidth="1"/>
    <col min="6672" max="6672" width="11.85546875" style="155" customWidth="1"/>
    <col min="6673" max="6673" width="7" style="155" customWidth="1"/>
    <col min="6674" max="6678" width="13.42578125" style="155" customWidth="1"/>
    <col min="6679" max="6679" width="21.85546875" style="155" bestFit="1" customWidth="1"/>
    <col min="6680" max="6684" width="8.5703125" style="155" customWidth="1"/>
    <col min="6685" max="6925" width="9.140625" style="155"/>
    <col min="6926" max="6926" width="7.42578125" style="155" customWidth="1"/>
    <col min="6927" max="6927" width="76" style="155" customWidth="1"/>
    <col min="6928" max="6928" width="11.85546875" style="155" customWidth="1"/>
    <col min="6929" max="6929" width="7" style="155" customWidth="1"/>
    <col min="6930" max="6934" width="13.42578125" style="155" customWidth="1"/>
    <col min="6935" max="6935" width="21.85546875" style="155" bestFit="1" customWidth="1"/>
    <col min="6936" max="6940" width="8.5703125" style="155" customWidth="1"/>
    <col min="6941" max="7181" width="9.140625" style="155"/>
    <col min="7182" max="7182" width="7.42578125" style="155" customWidth="1"/>
    <col min="7183" max="7183" width="76" style="155" customWidth="1"/>
    <col min="7184" max="7184" width="11.85546875" style="155" customWidth="1"/>
    <col min="7185" max="7185" width="7" style="155" customWidth="1"/>
    <col min="7186" max="7190" width="13.42578125" style="155" customWidth="1"/>
    <col min="7191" max="7191" width="21.85546875" style="155" bestFit="1" customWidth="1"/>
    <col min="7192" max="7196" width="8.5703125" style="155" customWidth="1"/>
    <col min="7197" max="7437" width="9.140625" style="155"/>
    <col min="7438" max="7438" width="7.42578125" style="155" customWidth="1"/>
    <col min="7439" max="7439" width="76" style="155" customWidth="1"/>
    <col min="7440" max="7440" width="11.85546875" style="155" customWidth="1"/>
    <col min="7441" max="7441" width="7" style="155" customWidth="1"/>
    <col min="7442" max="7446" width="13.42578125" style="155" customWidth="1"/>
    <col min="7447" max="7447" width="21.85546875" style="155" bestFit="1" customWidth="1"/>
    <col min="7448" max="7452" width="8.5703125" style="155" customWidth="1"/>
    <col min="7453" max="7693" width="9.140625" style="155"/>
    <col min="7694" max="7694" width="7.42578125" style="155" customWidth="1"/>
    <col min="7695" max="7695" width="76" style="155" customWidth="1"/>
    <col min="7696" max="7696" width="11.85546875" style="155" customWidth="1"/>
    <col min="7697" max="7697" width="7" style="155" customWidth="1"/>
    <col min="7698" max="7702" width="13.42578125" style="155" customWidth="1"/>
    <col min="7703" max="7703" width="21.85546875" style="155" bestFit="1" customWidth="1"/>
    <col min="7704" max="7708" width="8.5703125" style="155" customWidth="1"/>
    <col min="7709" max="7949" width="9.140625" style="155"/>
    <col min="7950" max="7950" width="7.42578125" style="155" customWidth="1"/>
    <col min="7951" max="7951" width="76" style="155" customWidth="1"/>
    <col min="7952" max="7952" width="11.85546875" style="155" customWidth="1"/>
    <col min="7953" max="7953" width="7" style="155" customWidth="1"/>
    <col min="7954" max="7958" width="13.42578125" style="155" customWidth="1"/>
    <col min="7959" max="7959" width="21.85546875" style="155" bestFit="1" customWidth="1"/>
    <col min="7960" max="7964" width="8.5703125" style="155" customWidth="1"/>
    <col min="7965" max="8205" width="9.140625" style="155"/>
    <col min="8206" max="8206" width="7.42578125" style="155" customWidth="1"/>
    <col min="8207" max="8207" width="76" style="155" customWidth="1"/>
    <col min="8208" max="8208" width="11.85546875" style="155" customWidth="1"/>
    <col min="8209" max="8209" width="7" style="155" customWidth="1"/>
    <col min="8210" max="8214" width="13.42578125" style="155" customWidth="1"/>
    <col min="8215" max="8215" width="21.85546875" style="155" bestFit="1" customWidth="1"/>
    <col min="8216" max="8220" width="8.5703125" style="155" customWidth="1"/>
    <col min="8221" max="8461" width="9.140625" style="155"/>
    <col min="8462" max="8462" width="7.42578125" style="155" customWidth="1"/>
    <col min="8463" max="8463" width="76" style="155" customWidth="1"/>
    <col min="8464" max="8464" width="11.85546875" style="155" customWidth="1"/>
    <col min="8465" max="8465" width="7" style="155" customWidth="1"/>
    <col min="8466" max="8470" width="13.42578125" style="155" customWidth="1"/>
    <col min="8471" max="8471" width="21.85546875" style="155" bestFit="1" customWidth="1"/>
    <col min="8472" max="8476" width="8.5703125" style="155" customWidth="1"/>
    <col min="8477" max="8717" width="9.140625" style="155"/>
    <col min="8718" max="8718" width="7.42578125" style="155" customWidth="1"/>
    <col min="8719" max="8719" width="76" style="155" customWidth="1"/>
    <col min="8720" max="8720" width="11.85546875" style="155" customWidth="1"/>
    <col min="8721" max="8721" width="7" style="155" customWidth="1"/>
    <col min="8722" max="8726" width="13.42578125" style="155" customWidth="1"/>
    <col min="8727" max="8727" width="21.85546875" style="155" bestFit="1" customWidth="1"/>
    <col min="8728" max="8732" width="8.5703125" style="155" customWidth="1"/>
    <col min="8733" max="8973" width="9.140625" style="155"/>
    <col min="8974" max="8974" width="7.42578125" style="155" customWidth="1"/>
    <col min="8975" max="8975" width="76" style="155" customWidth="1"/>
    <col min="8976" max="8976" width="11.85546875" style="155" customWidth="1"/>
    <col min="8977" max="8977" width="7" style="155" customWidth="1"/>
    <col min="8978" max="8982" width="13.42578125" style="155" customWidth="1"/>
    <col min="8983" max="8983" width="21.85546875" style="155" bestFit="1" customWidth="1"/>
    <col min="8984" max="8988" width="8.5703125" style="155" customWidth="1"/>
    <col min="8989" max="9229" width="9.140625" style="155"/>
    <col min="9230" max="9230" width="7.42578125" style="155" customWidth="1"/>
    <col min="9231" max="9231" width="76" style="155" customWidth="1"/>
    <col min="9232" max="9232" width="11.85546875" style="155" customWidth="1"/>
    <col min="9233" max="9233" width="7" style="155" customWidth="1"/>
    <col min="9234" max="9238" width="13.42578125" style="155" customWidth="1"/>
    <col min="9239" max="9239" width="21.85546875" style="155" bestFit="1" customWidth="1"/>
    <col min="9240" max="9244" width="8.5703125" style="155" customWidth="1"/>
    <col min="9245" max="9485" width="9.140625" style="155"/>
    <col min="9486" max="9486" width="7.42578125" style="155" customWidth="1"/>
    <col min="9487" max="9487" width="76" style="155" customWidth="1"/>
    <col min="9488" max="9488" width="11.85546875" style="155" customWidth="1"/>
    <col min="9489" max="9489" width="7" style="155" customWidth="1"/>
    <col min="9490" max="9494" width="13.42578125" style="155" customWidth="1"/>
    <col min="9495" max="9495" width="21.85546875" style="155" bestFit="1" customWidth="1"/>
    <col min="9496" max="9500" width="8.5703125" style="155" customWidth="1"/>
    <col min="9501" max="9741" width="9.140625" style="155"/>
    <col min="9742" max="9742" width="7.42578125" style="155" customWidth="1"/>
    <col min="9743" max="9743" width="76" style="155" customWidth="1"/>
    <col min="9744" max="9744" width="11.85546875" style="155" customWidth="1"/>
    <col min="9745" max="9745" width="7" style="155" customWidth="1"/>
    <col min="9746" max="9750" width="13.42578125" style="155" customWidth="1"/>
    <col min="9751" max="9751" width="21.85546875" style="155" bestFit="1" customWidth="1"/>
    <col min="9752" max="9756" width="8.5703125" style="155" customWidth="1"/>
    <col min="9757" max="9997" width="9.140625" style="155"/>
    <col min="9998" max="9998" width="7.42578125" style="155" customWidth="1"/>
    <col min="9999" max="9999" width="76" style="155" customWidth="1"/>
    <col min="10000" max="10000" width="11.85546875" style="155" customWidth="1"/>
    <col min="10001" max="10001" width="7" style="155" customWidth="1"/>
    <col min="10002" max="10006" width="13.42578125" style="155" customWidth="1"/>
    <col min="10007" max="10007" width="21.85546875" style="155" bestFit="1" customWidth="1"/>
    <col min="10008" max="10012" width="8.5703125" style="155" customWidth="1"/>
    <col min="10013" max="10253" width="9.140625" style="155"/>
    <col min="10254" max="10254" width="7.42578125" style="155" customWidth="1"/>
    <col min="10255" max="10255" width="76" style="155" customWidth="1"/>
    <col min="10256" max="10256" width="11.85546875" style="155" customWidth="1"/>
    <col min="10257" max="10257" width="7" style="155" customWidth="1"/>
    <col min="10258" max="10262" width="13.42578125" style="155" customWidth="1"/>
    <col min="10263" max="10263" width="21.85546875" style="155" bestFit="1" customWidth="1"/>
    <col min="10264" max="10268" width="8.5703125" style="155" customWidth="1"/>
    <col min="10269" max="10509" width="9.140625" style="155"/>
    <col min="10510" max="10510" width="7.42578125" style="155" customWidth="1"/>
    <col min="10511" max="10511" width="76" style="155" customWidth="1"/>
    <col min="10512" max="10512" width="11.85546875" style="155" customWidth="1"/>
    <col min="10513" max="10513" width="7" style="155" customWidth="1"/>
    <col min="10514" max="10518" width="13.42578125" style="155" customWidth="1"/>
    <col min="10519" max="10519" width="21.85546875" style="155" bestFit="1" customWidth="1"/>
    <col min="10520" max="10524" width="8.5703125" style="155" customWidth="1"/>
    <col min="10525" max="10765" width="9.140625" style="155"/>
    <col min="10766" max="10766" width="7.42578125" style="155" customWidth="1"/>
    <col min="10767" max="10767" width="76" style="155" customWidth="1"/>
    <col min="10768" max="10768" width="11.85546875" style="155" customWidth="1"/>
    <col min="10769" max="10769" width="7" style="155" customWidth="1"/>
    <col min="10770" max="10774" width="13.42578125" style="155" customWidth="1"/>
    <col min="10775" max="10775" width="21.85546875" style="155" bestFit="1" customWidth="1"/>
    <col min="10776" max="10780" width="8.5703125" style="155" customWidth="1"/>
    <col min="10781" max="11021" width="9.140625" style="155"/>
    <col min="11022" max="11022" width="7.42578125" style="155" customWidth="1"/>
    <col min="11023" max="11023" width="76" style="155" customWidth="1"/>
    <col min="11024" max="11024" width="11.85546875" style="155" customWidth="1"/>
    <col min="11025" max="11025" width="7" style="155" customWidth="1"/>
    <col min="11026" max="11030" width="13.42578125" style="155" customWidth="1"/>
    <col min="11031" max="11031" width="21.85546875" style="155" bestFit="1" customWidth="1"/>
    <col min="11032" max="11036" width="8.5703125" style="155" customWidth="1"/>
    <col min="11037" max="11277" width="9.140625" style="155"/>
    <col min="11278" max="11278" width="7.42578125" style="155" customWidth="1"/>
    <col min="11279" max="11279" width="76" style="155" customWidth="1"/>
    <col min="11280" max="11280" width="11.85546875" style="155" customWidth="1"/>
    <col min="11281" max="11281" width="7" style="155" customWidth="1"/>
    <col min="11282" max="11286" width="13.42578125" style="155" customWidth="1"/>
    <col min="11287" max="11287" width="21.85546875" style="155" bestFit="1" customWidth="1"/>
    <col min="11288" max="11292" width="8.5703125" style="155" customWidth="1"/>
    <col min="11293" max="11533" width="9.140625" style="155"/>
    <col min="11534" max="11534" width="7.42578125" style="155" customWidth="1"/>
    <col min="11535" max="11535" width="76" style="155" customWidth="1"/>
    <col min="11536" max="11536" width="11.85546875" style="155" customWidth="1"/>
    <col min="11537" max="11537" width="7" style="155" customWidth="1"/>
    <col min="11538" max="11542" width="13.42578125" style="155" customWidth="1"/>
    <col min="11543" max="11543" width="21.85546875" style="155" bestFit="1" customWidth="1"/>
    <col min="11544" max="11548" width="8.5703125" style="155" customWidth="1"/>
    <col min="11549" max="11789" width="9.140625" style="155"/>
    <col min="11790" max="11790" width="7.42578125" style="155" customWidth="1"/>
    <col min="11791" max="11791" width="76" style="155" customWidth="1"/>
    <col min="11792" max="11792" width="11.85546875" style="155" customWidth="1"/>
    <col min="11793" max="11793" width="7" style="155" customWidth="1"/>
    <col min="11794" max="11798" width="13.42578125" style="155" customWidth="1"/>
    <col min="11799" max="11799" width="21.85546875" style="155" bestFit="1" customWidth="1"/>
    <col min="11800" max="11804" width="8.5703125" style="155" customWidth="1"/>
    <col min="11805" max="12045" width="9.140625" style="155"/>
    <col min="12046" max="12046" width="7.42578125" style="155" customWidth="1"/>
    <col min="12047" max="12047" width="76" style="155" customWidth="1"/>
    <col min="12048" max="12048" width="11.85546875" style="155" customWidth="1"/>
    <col min="12049" max="12049" width="7" style="155" customWidth="1"/>
    <col min="12050" max="12054" width="13.42578125" style="155" customWidth="1"/>
    <col min="12055" max="12055" width="21.85546875" style="155" bestFit="1" customWidth="1"/>
    <col min="12056" max="12060" width="8.5703125" style="155" customWidth="1"/>
    <col min="12061" max="12301" width="9.140625" style="155"/>
    <col min="12302" max="12302" width="7.42578125" style="155" customWidth="1"/>
    <col min="12303" max="12303" width="76" style="155" customWidth="1"/>
    <col min="12304" max="12304" width="11.85546875" style="155" customWidth="1"/>
    <col min="12305" max="12305" width="7" style="155" customWidth="1"/>
    <col min="12306" max="12310" width="13.42578125" style="155" customWidth="1"/>
    <col min="12311" max="12311" width="21.85546875" style="155" bestFit="1" customWidth="1"/>
    <col min="12312" max="12316" width="8.5703125" style="155" customWidth="1"/>
    <col min="12317" max="12557" width="9.140625" style="155"/>
    <col min="12558" max="12558" width="7.42578125" style="155" customWidth="1"/>
    <col min="12559" max="12559" width="76" style="155" customWidth="1"/>
    <col min="12560" max="12560" width="11.85546875" style="155" customWidth="1"/>
    <col min="12561" max="12561" width="7" style="155" customWidth="1"/>
    <col min="12562" max="12566" width="13.42578125" style="155" customWidth="1"/>
    <col min="12567" max="12567" width="21.85546875" style="155" bestFit="1" customWidth="1"/>
    <col min="12568" max="12572" width="8.5703125" style="155" customWidth="1"/>
    <col min="12573" max="12813" width="9.140625" style="155"/>
    <col min="12814" max="12814" width="7.42578125" style="155" customWidth="1"/>
    <col min="12815" max="12815" width="76" style="155" customWidth="1"/>
    <col min="12816" max="12816" width="11.85546875" style="155" customWidth="1"/>
    <col min="12817" max="12817" width="7" style="155" customWidth="1"/>
    <col min="12818" max="12822" width="13.42578125" style="155" customWidth="1"/>
    <col min="12823" max="12823" width="21.85546875" style="155" bestFit="1" customWidth="1"/>
    <col min="12824" max="12828" width="8.5703125" style="155" customWidth="1"/>
    <col min="12829" max="13069" width="9.140625" style="155"/>
    <col min="13070" max="13070" width="7.42578125" style="155" customWidth="1"/>
    <col min="13071" max="13071" width="76" style="155" customWidth="1"/>
    <col min="13072" max="13072" width="11.85546875" style="155" customWidth="1"/>
    <col min="13073" max="13073" width="7" style="155" customWidth="1"/>
    <col min="13074" max="13078" width="13.42578125" style="155" customWidth="1"/>
    <col min="13079" max="13079" width="21.85546875" style="155" bestFit="1" customWidth="1"/>
    <col min="13080" max="13084" width="8.5703125" style="155" customWidth="1"/>
    <col min="13085" max="13325" width="9.140625" style="155"/>
    <col min="13326" max="13326" width="7.42578125" style="155" customWidth="1"/>
    <col min="13327" max="13327" width="76" style="155" customWidth="1"/>
    <col min="13328" max="13328" width="11.85546875" style="155" customWidth="1"/>
    <col min="13329" max="13329" width="7" style="155" customWidth="1"/>
    <col min="13330" max="13334" width="13.42578125" style="155" customWidth="1"/>
    <col min="13335" max="13335" width="21.85546875" style="155" bestFit="1" customWidth="1"/>
    <col min="13336" max="13340" width="8.5703125" style="155" customWidth="1"/>
    <col min="13341" max="13581" width="9.140625" style="155"/>
    <col min="13582" max="13582" width="7.42578125" style="155" customWidth="1"/>
    <col min="13583" max="13583" width="76" style="155" customWidth="1"/>
    <col min="13584" max="13584" width="11.85546875" style="155" customWidth="1"/>
    <col min="13585" max="13585" width="7" style="155" customWidth="1"/>
    <col min="13586" max="13590" width="13.42578125" style="155" customWidth="1"/>
    <col min="13591" max="13591" width="21.85546875" style="155" bestFit="1" customWidth="1"/>
    <col min="13592" max="13596" width="8.5703125" style="155" customWidth="1"/>
    <col min="13597" max="13837" width="9.140625" style="155"/>
    <col min="13838" max="13838" width="7.42578125" style="155" customWidth="1"/>
    <col min="13839" max="13839" width="76" style="155" customWidth="1"/>
    <col min="13840" max="13840" width="11.85546875" style="155" customWidth="1"/>
    <col min="13841" max="13841" width="7" style="155" customWidth="1"/>
    <col min="13842" max="13846" width="13.42578125" style="155" customWidth="1"/>
    <col min="13847" max="13847" width="21.85546875" style="155" bestFit="1" customWidth="1"/>
    <col min="13848" max="13852" width="8.5703125" style="155" customWidth="1"/>
    <col min="13853" max="14093" width="9.140625" style="155"/>
    <col min="14094" max="14094" width="7.42578125" style="155" customWidth="1"/>
    <col min="14095" max="14095" width="76" style="155" customWidth="1"/>
    <col min="14096" max="14096" width="11.85546875" style="155" customWidth="1"/>
    <col min="14097" max="14097" width="7" style="155" customWidth="1"/>
    <col min="14098" max="14102" width="13.42578125" style="155" customWidth="1"/>
    <col min="14103" max="14103" width="21.85546875" style="155" bestFit="1" customWidth="1"/>
    <col min="14104" max="14108" width="8.5703125" style="155" customWidth="1"/>
    <col min="14109" max="14349" width="9.140625" style="155"/>
    <col min="14350" max="14350" width="7.42578125" style="155" customWidth="1"/>
    <col min="14351" max="14351" width="76" style="155" customWidth="1"/>
    <col min="14352" max="14352" width="11.85546875" style="155" customWidth="1"/>
    <col min="14353" max="14353" width="7" style="155" customWidth="1"/>
    <col min="14354" max="14358" width="13.42578125" style="155" customWidth="1"/>
    <col min="14359" max="14359" width="21.85546875" style="155" bestFit="1" customWidth="1"/>
    <col min="14360" max="14364" width="8.5703125" style="155" customWidth="1"/>
    <col min="14365" max="14605" width="9.140625" style="155"/>
    <col min="14606" max="14606" width="7.42578125" style="155" customWidth="1"/>
    <col min="14607" max="14607" width="76" style="155" customWidth="1"/>
    <col min="14608" max="14608" width="11.85546875" style="155" customWidth="1"/>
    <col min="14609" max="14609" width="7" style="155" customWidth="1"/>
    <col min="14610" max="14614" width="13.42578125" style="155" customWidth="1"/>
    <col min="14615" max="14615" width="21.85546875" style="155" bestFit="1" customWidth="1"/>
    <col min="14616" max="14620" width="8.5703125" style="155" customWidth="1"/>
    <col min="14621" max="14861" width="9.140625" style="155"/>
    <col min="14862" max="14862" width="7.42578125" style="155" customWidth="1"/>
    <col min="14863" max="14863" width="76" style="155" customWidth="1"/>
    <col min="14864" max="14864" width="11.85546875" style="155" customWidth="1"/>
    <col min="14865" max="14865" width="7" style="155" customWidth="1"/>
    <col min="14866" max="14870" width="13.42578125" style="155" customWidth="1"/>
    <col min="14871" max="14871" width="21.85546875" style="155" bestFit="1" customWidth="1"/>
    <col min="14872" max="14876" width="8.5703125" style="155" customWidth="1"/>
    <col min="14877" max="15117" width="9.140625" style="155"/>
    <col min="15118" max="15118" width="7.42578125" style="155" customWidth="1"/>
    <col min="15119" max="15119" width="76" style="155" customWidth="1"/>
    <col min="15120" max="15120" width="11.85546875" style="155" customWidth="1"/>
    <col min="15121" max="15121" width="7" style="155" customWidth="1"/>
    <col min="15122" max="15126" width="13.42578125" style="155" customWidth="1"/>
    <col min="15127" max="15127" width="21.85546875" style="155" bestFit="1" customWidth="1"/>
    <col min="15128" max="15132" width="8.5703125" style="155" customWidth="1"/>
    <col min="15133" max="15373" width="9.140625" style="155"/>
    <col min="15374" max="15374" width="7.42578125" style="155" customWidth="1"/>
    <col min="15375" max="15375" width="76" style="155" customWidth="1"/>
    <col min="15376" max="15376" width="11.85546875" style="155" customWidth="1"/>
    <col min="15377" max="15377" width="7" style="155" customWidth="1"/>
    <col min="15378" max="15382" width="13.42578125" style="155" customWidth="1"/>
    <col min="15383" max="15383" width="21.85546875" style="155" bestFit="1" customWidth="1"/>
    <col min="15384" max="15388" width="8.5703125" style="155" customWidth="1"/>
    <col min="15389" max="15629" width="9.140625" style="155"/>
    <col min="15630" max="15630" width="7.42578125" style="155" customWidth="1"/>
    <col min="15631" max="15631" width="76" style="155" customWidth="1"/>
    <col min="15632" max="15632" width="11.85546875" style="155" customWidth="1"/>
    <col min="15633" max="15633" width="7" style="155" customWidth="1"/>
    <col min="15634" max="15638" width="13.42578125" style="155" customWidth="1"/>
    <col min="15639" max="15639" width="21.85546875" style="155" bestFit="1" customWidth="1"/>
    <col min="15640" max="15644" width="8.5703125" style="155" customWidth="1"/>
    <col min="15645" max="15885" width="9.140625" style="155"/>
    <col min="15886" max="15886" width="7.42578125" style="155" customWidth="1"/>
    <col min="15887" max="15887" width="76" style="155" customWidth="1"/>
    <col min="15888" max="15888" width="11.85546875" style="155" customWidth="1"/>
    <col min="15889" max="15889" width="7" style="155" customWidth="1"/>
    <col min="15890" max="15894" width="13.42578125" style="155" customWidth="1"/>
    <col min="15895" max="15895" width="21.85546875" style="155" bestFit="1" customWidth="1"/>
    <col min="15896" max="15900" width="8.5703125" style="155" customWidth="1"/>
    <col min="15901" max="16141" width="9.140625" style="155"/>
    <col min="16142" max="16142" width="7.42578125" style="155" customWidth="1"/>
    <col min="16143" max="16143" width="76" style="155" customWidth="1"/>
    <col min="16144" max="16144" width="11.85546875" style="155" customWidth="1"/>
    <col min="16145" max="16145" width="7" style="155" customWidth="1"/>
    <col min="16146" max="16150" width="13.42578125" style="155" customWidth="1"/>
    <col min="16151" max="16151" width="21.85546875" style="155" bestFit="1" customWidth="1"/>
    <col min="16152" max="16156" width="8.5703125" style="155" customWidth="1"/>
    <col min="16157" max="16384" width="9.140625" style="155"/>
  </cols>
  <sheetData>
    <row r="1" spans="1:269" s="153" customFormat="1" ht="27.75">
      <c r="A1" s="316" t="s">
        <v>0</v>
      </c>
      <c r="B1" s="316"/>
      <c r="C1" s="316"/>
      <c r="D1" s="316"/>
      <c r="E1" s="316"/>
      <c r="F1" s="316"/>
      <c r="G1" s="316"/>
      <c r="H1" s="316"/>
      <c r="I1" s="316"/>
      <c r="J1" s="316"/>
      <c r="AC1" s="154"/>
      <c r="AD1" s="154"/>
      <c r="AE1" s="154"/>
    </row>
    <row r="2" spans="1:269">
      <c r="A2" s="308" t="s">
        <v>556</v>
      </c>
      <c r="B2" s="308"/>
      <c r="C2" s="308"/>
      <c r="D2" s="308"/>
      <c r="E2" s="308"/>
      <c r="F2" s="308"/>
      <c r="G2" s="308"/>
      <c r="H2" s="308"/>
      <c r="I2" s="308"/>
      <c r="J2" s="308"/>
    </row>
    <row r="3" spans="1:269">
      <c r="A3" s="317"/>
      <c r="B3" s="317"/>
      <c r="C3" s="317"/>
      <c r="D3" s="317"/>
      <c r="E3" s="317"/>
      <c r="F3" s="317"/>
      <c r="G3" s="317"/>
      <c r="H3" s="317"/>
      <c r="I3" s="317"/>
      <c r="J3" s="317"/>
    </row>
    <row r="4" spans="1:269">
      <c r="A4" s="317"/>
      <c r="B4" s="317"/>
      <c r="C4" s="317"/>
      <c r="D4" s="317"/>
      <c r="E4" s="317"/>
      <c r="F4" s="317"/>
      <c r="G4" s="317"/>
      <c r="H4" s="317"/>
      <c r="I4" s="317"/>
      <c r="J4" s="317"/>
    </row>
    <row r="6" spans="1:269" s="159" customFormat="1" ht="21" customHeight="1">
      <c r="A6" s="309" t="s">
        <v>1</v>
      </c>
      <c r="B6" s="318" t="s">
        <v>2</v>
      </c>
      <c r="C6" s="309" t="s">
        <v>3</v>
      </c>
      <c r="D6" s="309" t="s">
        <v>4</v>
      </c>
      <c r="E6" s="309" t="s">
        <v>5</v>
      </c>
      <c r="F6" s="309"/>
      <c r="G6" s="309" t="s">
        <v>6</v>
      </c>
      <c r="H6" s="309"/>
      <c r="I6" s="309" t="s">
        <v>7</v>
      </c>
      <c r="J6" s="309" t="s">
        <v>8</v>
      </c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8"/>
      <c r="AD6" s="158"/>
      <c r="AE6" s="158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157"/>
      <c r="FL6" s="157"/>
      <c r="FM6" s="157"/>
      <c r="FN6" s="157"/>
      <c r="FO6" s="157"/>
      <c r="FP6" s="157"/>
      <c r="FQ6" s="157"/>
      <c r="FR6" s="157"/>
      <c r="FS6" s="157"/>
      <c r="FT6" s="157"/>
      <c r="FU6" s="157"/>
      <c r="FV6" s="157"/>
      <c r="FW6" s="157"/>
      <c r="FX6" s="157"/>
      <c r="FY6" s="157"/>
      <c r="FZ6" s="157"/>
      <c r="GA6" s="157"/>
      <c r="GB6" s="157"/>
      <c r="GC6" s="157"/>
      <c r="GD6" s="157"/>
      <c r="GE6" s="157"/>
      <c r="GF6" s="157"/>
      <c r="GG6" s="157"/>
      <c r="GH6" s="157"/>
      <c r="GI6" s="157"/>
      <c r="GJ6" s="157"/>
      <c r="GK6" s="157"/>
      <c r="GL6" s="157"/>
      <c r="GM6" s="157"/>
      <c r="GN6" s="157"/>
      <c r="GO6" s="157"/>
      <c r="GP6" s="157"/>
      <c r="GQ6" s="157"/>
      <c r="GR6" s="157"/>
      <c r="GS6" s="157"/>
      <c r="GT6" s="157"/>
      <c r="GU6" s="157"/>
      <c r="GV6" s="157"/>
      <c r="GW6" s="157"/>
      <c r="GX6" s="157"/>
      <c r="GY6" s="157"/>
      <c r="GZ6" s="157"/>
      <c r="HA6" s="157"/>
      <c r="HB6" s="157"/>
      <c r="HC6" s="157"/>
      <c r="HD6" s="157"/>
      <c r="HE6" s="157"/>
      <c r="HF6" s="157"/>
      <c r="HG6" s="157"/>
      <c r="HH6" s="157"/>
      <c r="HI6" s="157"/>
      <c r="HJ6" s="157"/>
      <c r="HK6" s="157"/>
      <c r="HL6" s="157"/>
      <c r="HM6" s="157"/>
      <c r="HN6" s="157"/>
      <c r="HO6" s="157"/>
      <c r="HP6" s="157"/>
      <c r="HQ6" s="157"/>
      <c r="HR6" s="157"/>
      <c r="HS6" s="157"/>
      <c r="HT6" s="157"/>
      <c r="HU6" s="157"/>
      <c r="HV6" s="157"/>
      <c r="HW6" s="157"/>
      <c r="HX6" s="157"/>
      <c r="HY6" s="157"/>
      <c r="HZ6" s="157"/>
      <c r="IA6" s="157"/>
      <c r="IB6" s="157"/>
      <c r="IC6" s="157"/>
      <c r="ID6" s="157"/>
      <c r="IE6" s="157"/>
      <c r="IF6" s="157"/>
      <c r="IG6" s="157"/>
      <c r="IH6" s="157"/>
      <c r="II6" s="157"/>
      <c r="IJ6" s="157"/>
      <c r="IK6" s="157"/>
      <c r="IL6" s="157"/>
      <c r="IM6" s="157"/>
      <c r="IN6" s="157"/>
      <c r="IO6" s="157"/>
      <c r="IP6" s="157"/>
      <c r="IQ6" s="157"/>
      <c r="IR6" s="157"/>
      <c r="IS6" s="157"/>
      <c r="IT6" s="157"/>
      <c r="IU6" s="157"/>
      <c r="IV6" s="157"/>
      <c r="IW6" s="157"/>
      <c r="IX6" s="157"/>
      <c r="IY6" s="157"/>
      <c r="IZ6" s="157"/>
      <c r="JA6" s="157"/>
      <c r="JB6" s="157"/>
      <c r="JC6" s="157"/>
      <c r="JD6" s="157"/>
      <c r="JE6" s="157"/>
      <c r="JF6" s="157"/>
      <c r="JG6" s="157"/>
      <c r="JH6" s="157"/>
      <c r="JI6" s="157"/>
    </row>
    <row r="7" spans="1:269" s="162" customFormat="1">
      <c r="A7" s="309"/>
      <c r="B7" s="318"/>
      <c r="C7" s="309"/>
      <c r="D7" s="309"/>
      <c r="E7" s="184" t="s">
        <v>9</v>
      </c>
      <c r="F7" s="184" t="s">
        <v>10</v>
      </c>
      <c r="G7" s="184" t="s">
        <v>9</v>
      </c>
      <c r="H7" s="184" t="s">
        <v>10</v>
      </c>
      <c r="I7" s="309"/>
      <c r="J7" s="309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1"/>
      <c r="AD7" s="161"/>
      <c r="AE7" s="158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160"/>
      <c r="CO7" s="160"/>
      <c r="CP7" s="160"/>
      <c r="CQ7" s="160"/>
      <c r="CR7" s="160"/>
      <c r="CS7" s="160"/>
      <c r="CT7" s="160"/>
      <c r="CU7" s="160"/>
      <c r="CV7" s="160"/>
      <c r="CW7" s="160"/>
      <c r="CX7" s="160"/>
      <c r="CY7" s="160"/>
      <c r="CZ7" s="160"/>
      <c r="DA7" s="160"/>
      <c r="DB7" s="160"/>
      <c r="DC7" s="160"/>
      <c r="DD7" s="160"/>
      <c r="DE7" s="160"/>
      <c r="DF7" s="160"/>
      <c r="DG7" s="160"/>
      <c r="DH7" s="160"/>
      <c r="DI7" s="160"/>
      <c r="DJ7" s="160"/>
      <c r="DK7" s="160"/>
      <c r="DL7" s="160"/>
      <c r="DM7" s="160"/>
      <c r="DN7" s="160"/>
      <c r="DO7" s="160"/>
      <c r="DP7" s="160"/>
      <c r="DQ7" s="160"/>
      <c r="DR7" s="160"/>
      <c r="DS7" s="160"/>
      <c r="DT7" s="160"/>
      <c r="DU7" s="160"/>
      <c r="DV7" s="160"/>
      <c r="DW7" s="160"/>
      <c r="DX7" s="160"/>
      <c r="DY7" s="160"/>
      <c r="DZ7" s="160"/>
      <c r="EA7" s="160"/>
      <c r="EB7" s="160"/>
      <c r="EC7" s="160"/>
      <c r="ED7" s="160"/>
      <c r="EE7" s="160"/>
      <c r="EF7" s="160"/>
      <c r="EG7" s="160"/>
      <c r="EH7" s="160"/>
      <c r="EI7" s="160"/>
      <c r="EJ7" s="160"/>
      <c r="EK7" s="160"/>
      <c r="EL7" s="160"/>
      <c r="EM7" s="160"/>
      <c r="EN7" s="160"/>
      <c r="EO7" s="160"/>
      <c r="EP7" s="160"/>
      <c r="EQ7" s="160"/>
      <c r="ER7" s="160"/>
      <c r="ES7" s="160"/>
      <c r="ET7" s="160"/>
      <c r="EU7" s="160"/>
      <c r="EV7" s="160"/>
      <c r="EW7" s="160"/>
      <c r="EX7" s="160"/>
      <c r="EY7" s="160"/>
      <c r="EZ7" s="160"/>
      <c r="FA7" s="160"/>
      <c r="FB7" s="160"/>
      <c r="FC7" s="160"/>
      <c r="FD7" s="160"/>
      <c r="FE7" s="160"/>
      <c r="FF7" s="160"/>
      <c r="FG7" s="160"/>
      <c r="FH7" s="160"/>
      <c r="FI7" s="160"/>
      <c r="FJ7" s="160"/>
      <c r="FK7" s="160"/>
      <c r="FL7" s="160"/>
      <c r="FM7" s="160"/>
      <c r="FN7" s="160"/>
      <c r="FO7" s="160"/>
      <c r="FP7" s="160"/>
      <c r="FQ7" s="160"/>
      <c r="FR7" s="160"/>
      <c r="FS7" s="160"/>
      <c r="FT7" s="160"/>
      <c r="FU7" s="160"/>
      <c r="FV7" s="160"/>
      <c r="FW7" s="160"/>
      <c r="FX7" s="160"/>
      <c r="FY7" s="160"/>
      <c r="FZ7" s="160"/>
      <c r="GA7" s="160"/>
      <c r="GB7" s="160"/>
      <c r="GC7" s="160"/>
      <c r="GD7" s="160"/>
      <c r="GE7" s="160"/>
      <c r="GF7" s="160"/>
      <c r="GG7" s="160"/>
      <c r="GH7" s="160"/>
      <c r="GI7" s="160"/>
      <c r="GJ7" s="160"/>
      <c r="GK7" s="160"/>
      <c r="GL7" s="160"/>
      <c r="GM7" s="160"/>
      <c r="GN7" s="160"/>
      <c r="GO7" s="160"/>
      <c r="GP7" s="160"/>
      <c r="GQ7" s="160"/>
      <c r="GR7" s="160"/>
      <c r="GS7" s="160"/>
      <c r="GT7" s="160"/>
      <c r="GU7" s="160"/>
      <c r="GV7" s="160"/>
      <c r="GW7" s="160"/>
      <c r="GX7" s="160"/>
      <c r="GY7" s="160"/>
      <c r="GZ7" s="160"/>
      <c r="HA7" s="160"/>
      <c r="HB7" s="160"/>
      <c r="HC7" s="160"/>
      <c r="HD7" s="160"/>
      <c r="HE7" s="160"/>
      <c r="HF7" s="160"/>
      <c r="HG7" s="160"/>
      <c r="HH7" s="160"/>
      <c r="HI7" s="160"/>
      <c r="HJ7" s="160"/>
      <c r="HK7" s="160"/>
      <c r="HL7" s="160"/>
      <c r="HM7" s="160"/>
      <c r="HN7" s="160"/>
      <c r="HO7" s="160"/>
      <c r="HP7" s="160"/>
      <c r="HQ7" s="160"/>
      <c r="HR7" s="160"/>
      <c r="HS7" s="160"/>
      <c r="HT7" s="160"/>
      <c r="HU7" s="160"/>
      <c r="HV7" s="160"/>
      <c r="HW7" s="160"/>
      <c r="HX7" s="160"/>
      <c r="HY7" s="160"/>
      <c r="HZ7" s="160"/>
      <c r="IA7" s="160"/>
      <c r="IB7" s="160"/>
      <c r="IC7" s="160"/>
      <c r="ID7" s="160"/>
      <c r="IE7" s="160"/>
      <c r="IF7" s="160"/>
      <c r="IG7" s="160"/>
      <c r="IH7" s="160"/>
      <c r="II7" s="160"/>
      <c r="IJ7" s="160"/>
      <c r="IK7" s="160"/>
      <c r="IL7" s="160"/>
      <c r="IM7" s="160"/>
      <c r="IN7" s="160"/>
      <c r="IO7" s="160"/>
      <c r="IP7" s="160"/>
      <c r="IQ7" s="160"/>
      <c r="IR7" s="160"/>
      <c r="IS7" s="160"/>
      <c r="IT7" s="160"/>
      <c r="IU7" s="160"/>
      <c r="IV7" s="160"/>
      <c r="IW7" s="160"/>
      <c r="IX7" s="160"/>
      <c r="IY7" s="160"/>
      <c r="IZ7" s="160"/>
      <c r="JA7" s="160"/>
      <c r="JB7" s="160"/>
      <c r="JC7" s="160"/>
      <c r="JD7" s="160"/>
      <c r="JE7" s="160"/>
      <c r="JF7" s="160"/>
      <c r="JG7" s="160"/>
      <c r="JH7" s="160"/>
      <c r="JI7" s="160"/>
    </row>
    <row r="8" spans="1:269" s="168" customFormat="1">
      <c r="A8" s="163" t="s">
        <v>256</v>
      </c>
      <c r="B8" s="164" t="s">
        <v>257</v>
      </c>
      <c r="C8" s="34"/>
      <c r="D8" s="165"/>
      <c r="E8" s="34"/>
      <c r="F8" s="34"/>
      <c r="G8" s="34"/>
      <c r="H8" s="166"/>
      <c r="I8" s="166"/>
      <c r="J8" s="167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9"/>
      <c r="AD8" s="158"/>
      <c r="AE8" s="158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  <c r="DN8" s="155"/>
      <c r="DO8" s="155"/>
      <c r="DP8" s="155"/>
      <c r="DQ8" s="155"/>
      <c r="DR8" s="155"/>
      <c r="DS8" s="155"/>
      <c r="DT8" s="155"/>
      <c r="DU8" s="155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5"/>
      <c r="EJ8" s="155"/>
      <c r="EK8" s="155"/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5"/>
      <c r="FF8" s="155"/>
      <c r="FG8" s="155"/>
      <c r="FH8" s="155"/>
      <c r="FI8" s="155"/>
      <c r="FJ8" s="155"/>
      <c r="FK8" s="155"/>
      <c r="FL8" s="155"/>
      <c r="FM8" s="155"/>
      <c r="FN8" s="155"/>
      <c r="FO8" s="155"/>
      <c r="FP8" s="155"/>
      <c r="FQ8" s="155"/>
      <c r="FR8" s="155"/>
      <c r="FS8" s="155"/>
      <c r="FT8" s="155"/>
      <c r="FU8" s="155"/>
      <c r="FV8" s="155"/>
      <c r="FW8" s="155"/>
      <c r="FX8" s="155"/>
      <c r="FY8" s="155"/>
      <c r="FZ8" s="155"/>
      <c r="GA8" s="155"/>
      <c r="GB8" s="155"/>
      <c r="GC8" s="155"/>
      <c r="GD8" s="155"/>
      <c r="GE8" s="155"/>
      <c r="GF8" s="155"/>
      <c r="GG8" s="155"/>
      <c r="GH8" s="155"/>
      <c r="GI8" s="155"/>
      <c r="GJ8" s="155"/>
      <c r="GK8" s="155"/>
      <c r="GL8" s="155"/>
      <c r="GM8" s="155"/>
      <c r="GN8" s="155"/>
      <c r="GO8" s="155"/>
      <c r="GP8" s="155"/>
      <c r="GQ8" s="155"/>
      <c r="GR8" s="155"/>
      <c r="GS8" s="155"/>
      <c r="GT8" s="155"/>
      <c r="GU8" s="155"/>
      <c r="GV8" s="155"/>
      <c r="GW8" s="155"/>
      <c r="GX8" s="155"/>
      <c r="GY8" s="155"/>
      <c r="GZ8" s="155"/>
      <c r="HA8" s="155"/>
      <c r="HB8" s="155"/>
      <c r="HC8" s="155"/>
      <c r="HD8" s="155"/>
      <c r="HE8" s="155"/>
      <c r="HF8" s="155"/>
      <c r="HG8" s="155"/>
      <c r="HH8" s="155"/>
      <c r="HI8" s="155"/>
      <c r="HJ8" s="155"/>
      <c r="HK8" s="155"/>
      <c r="HL8" s="155"/>
      <c r="HM8" s="155"/>
      <c r="HN8" s="155"/>
      <c r="HO8" s="155"/>
      <c r="HP8" s="155"/>
      <c r="HQ8" s="155"/>
      <c r="HR8" s="155"/>
      <c r="HS8" s="155"/>
      <c r="HT8" s="155"/>
      <c r="HU8" s="155"/>
      <c r="HV8" s="155"/>
      <c r="HW8" s="155"/>
      <c r="HX8" s="155"/>
      <c r="HY8" s="155"/>
      <c r="HZ8" s="155"/>
      <c r="IA8" s="155"/>
      <c r="IB8" s="155"/>
      <c r="IC8" s="155"/>
      <c r="ID8" s="155"/>
      <c r="IE8" s="155"/>
      <c r="IF8" s="155"/>
      <c r="IG8" s="155"/>
      <c r="IH8" s="155"/>
      <c r="II8" s="155"/>
      <c r="IJ8" s="155"/>
      <c r="IK8" s="155"/>
      <c r="IL8" s="155"/>
      <c r="IM8" s="155"/>
      <c r="IN8" s="155"/>
      <c r="IO8" s="155"/>
      <c r="IP8" s="155"/>
      <c r="IQ8" s="155"/>
      <c r="IR8" s="155"/>
      <c r="IS8" s="155"/>
      <c r="IT8" s="155"/>
      <c r="IU8" s="155"/>
      <c r="IV8" s="155"/>
      <c r="IW8" s="155"/>
      <c r="IX8" s="155"/>
      <c r="IY8" s="155"/>
      <c r="IZ8" s="155"/>
      <c r="JA8" s="155"/>
      <c r="JB8" s="155"/>
      <c r="JC8" s="155"/>
      <c r="JD8" s="155"/>
      <c r="JE8" s="155"/>
      <c r="JF8" s="155"/>
      <c r="JG8" s="155"/>
      <c r="JH8" s="155"/>
      <c r="JI8" s="155"/>
    </row>
    <row r="9" spans="1:269" s="168" customFormat="1">
      <c r="A9" s="169" t="s">
        <v>258</v>
      </c>
      <c r="B9" s="170" t="s">
        <v>259</v>
      </c>
      <c r="C9" s="35"/>
      <c r="D9" s="171"/>
      <c r="E9" s="35"/>
      <c r="F9" s="35"/>
      <c r="G9" s="35"/>
      <c r="H9" s="37"/>
      <c r="I9" s="37"/>
      <c r="J9" s="172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9"/>
      <c r="AD9" s="161"/>
      <c r="AE9" s="158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55"/>
      <c r="CI9" s="155"/>
      <c r="CJ9" s="155"/>
      <c r="CK9" s="155"/>
      <c r="CL9" s="155"/>
      <c r="CM9" s="155"/>
      <c r="CN9" s="155"/>
      <c r="CO9" s="155"/>
      <c r="CP9" s="155"/>
      <c r="CQ9" s="155"/>
      <c r="CR9" s="155"/>
      <c r="CS9" s="155"/>
      <c r="CT9" s="155"/>
      <c r="CU9" s="155"/>
      <c r="CV9" s="155"/>
      <c r="CW9" s="155"/>
      <c r="CX9" s="155"/>
      <c r="CY9" s="155"/>
      <c r="CZ9" s="155"/>
      <c r="DA9" s="155"/>
      <c r="DB9" s="155"/>
      <c r="DC9" s="155"/>
      <c r="DD9" s="155"/>
      <c r="DE9" s="155"/>
      <c r="DF9" s="155"/>
      <c r="DG9" s="155"/>
      <c r="DH9" s="155"/>
      <c r="DI9" s="155"/>
      <c r="DJ9" s="155"/>
      <c r="DK9" s="155"/>
      <c r="DL9" s="155"/>
      <c r="DM9" s="155"/>
      <c r="DN9" s="155"/>
      <c r="DO9" s="155"/>
      <c r="DP9" s="155"/>
      <c r="DQ9" s="155"/>
      <c r="DR9" s="155"/>
      <c r="DS9" s="155"/>
      <c r="DT9" s="155"/>
      <c r="DU9" s="155"/>
      <c r="DV9" s="155"/>
      <c r="DW9" s="155"/>
      <c r="DX9" s="155"/>
      <c r="DY9" s="155"/>
      <c r="DZ9" s="155"/>
      <c r="EA9" s="155"/>
      <c r="EB9" s="155"/>
      <c r="EC9" s="155"/>
      <c r="ED9" s="155"/>
      <c r="EE9" s="155"/>
      <c r="EF9" s="155"/>
      <c r="EG9" s="155"/>
      <c r="EH9" s="155"/>
      <c r="EI9" s="155"/>
      <c r="EJ9" s="155"/>
      <c r="EK9" s="155"/>
      <c r="EL9" s="155"/>
      <c r="EM9" s="155"/>
      <c r="EN9" s="155"/>
      <c r="EO9" s="155"/>
      <c r="EP9" s="155"/>
      <c r="EQ9" s="155"/>
      <c r="ER9" s="155"/>
      <c r="ES9" s="155"/>
      <c r="ET9" s="155"/>
      <c r="EU9" s="155"/>
      <c r="EV9" s="155"/>
      <c r="EW9" s="155"/>
      <c r="EX9" s="155"/>
      <c r="EY9" s="155"/>
      <c r="EZ9" s="155"/>
      <c r="FA9" s="155"/>
      <c r="FB9" s="155"/>
      <c r="FC9" s="155"/>
      <c r="FD9" s="155"/>
      <c r="FE9" s="155"/>
      <c r="FF9" s="155"/>
      <c r="FG9" s="155"/>
      <c r="FH9" s="155"/>
      <c r="FI9" s="155"/>
      <c r="FJ9" s="155"/>
      <c r="FK9" s="155"/>
      <c r="FL9" s="155"/>
      <c r="FM9" s="155"/>
      <c r="FN9" s="155"/>
      <c r="FO9" s="155"/>
      <c r="FP9" s="155"/>
      <c r="FQ9" s="155"/>
      <c r="FR9" s="155"/>
      <c r="FS9" s="155"/>
      <c r="FT9" s="155"/>
      <c r="FU9" s="155"/>
      <c r="FV9" s="155"/>
      <c r="FW9" s="155"/>
      <c r="FX9" s="155"/>
      <c r="FY9" s="155"/>
      <c r="FZ9" s="155"/>
      <c r="GA9" s="155"/>
      <c r="GB9" s="155"/>
      <c r="GC9" s="155"/>
      <c r="GD9" s="155"/>
      <c r="GE9" s="155"/>
      <c r="GF9" s="155"/>
      <c r="GG9" s="155"/>
      <c r="GH9" s="155"/>
      <c r="GI9" s="155"/>
      <c r="GJ9" s="155"/>
      <c r="GK9" s="155"/>
      <c r="GL9" s="155"/>
      <c r="GM9" s="155"/>
      <c r="GN9" s="155"/>
      <c r="GO9" s="155"/>
      <c r="GP9" s="155"/>
      <c r="GQ9" s="155"/>
      <c r="GR9" s="155"/>
      <c r="GS9" s="155"/>
      <c r="GT9" s="155"/>
      <c r="GU9" s="155"/>
      <c r="GV9" s="155"/>
      <c r="GW9" s="155"/>
      <c r="GX9" s="155"/>
      <c r="GY9" s="155"/>
      <c r="GZ9" s="155"/>
      <c r="HA9" s="155"/>
      <c r="HB9" s="155"/>
      <c r="HC9" s="155"/>
      <c r="HD9" s="155"/>
      <c r="HE9" s="155"/>
      <c r="HF9" s="155"/>
      <c r="HG9" s="155"/>
      <c r="HH9" s="155"/>
      <c r="HI9" s="155"/>
      <c r="HJ9" s="155"/>
      <c r="HK9" s="155"/>
      <c r="HL9" s="155"/>
      <c r="HM9" s="155"/>
      <c r="HN9" s="155"/>
      <c r="HO9" s="155"/>
      <c r="HP9" s="155"/>
      <c r="HQ9" s="155"/>
      <c r="HR9" s="155"/>
      <c r="HS9" s="155"/>
      <c r="HT9" s="155"/>
      <c r="HU9" s="155"/>
      <c r="HV9" s="155"/>
      <c r="HW9" s="155"/>
      <c r="HX9" s="155"/>
      <c r="HY9" s="155"/>
      <c r="HZ9" s="155"/>
      <c r="IA9" s="155"/>
      <c r="IB9" s="155"/>
      <c r="IC9" s="155"/>
      <c r="ID9" s="155"/>
      <c r="IE9" s="155"/>
      <c r="IF9" s="155"/>
      <c r="IG9" s="155"/>
      <c r="IH9" s="155"/>
      <c r="II9" s="155"/>
      <c r="IJ9" s="155"/>
      <c r="IK9" s="155"/>
      <c r="IL9" s="155"/>
      <c r="IM9" s="155"/>
      <c r="IN9" s="155"/>
      <c r="IO9" s="155"/>
      <c r="IP9" s="155"/>
      <c r="IQ9" s="155"/>
      <c r="IR9" s="155"/>
      <c r="IS9" s="155"/>
      <c r="IT9" s="155"/>
      <c r="IU9" s="155"/>
      <c r="IV9" s="155"/>
      <c r="IW9" s="155"/>
      <c r="IX9" s="155"/>
      <c r="IY9" s="155"/>
      <c r="IZ9" s="155"/>
      <c r="JA9" s="155"/>
      <c r="JB9" s="155"/>
      <c r="JC9" s="155"/>
      <c r="JD9" s="155"/>
      <c r="JE9" s="155"/>
      <c r="JF9" s="155"/>
      <c r="JG9" s="155"/>
      <c r="JH9" s="155"/>
      <c r="JI9" s="155"/>
    </row>
    <row r="10" spans="1:269" s="168" customFormat="1">
      <c r="A10" s="169" t="s">
        <v>260</v>
      </c>
      <c r="B10" s="170" t="s">
        <v>316</v>
      </c>
      <c r="C10" s="35">
        <f>H69</f>
        <v>241.46719999999999</v>
      </c>
      <c r="D10" s="171" t="s">
        <v>30</v>
      </c>
      <c r="E10" s="35"/>
      <c r="F10" s="35"/>
      <c r="G10" s="35"/>
      <c r="H10" s="37"/>
      <c r="I10" s="37"/>
      <c r="J10" s="172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9"/>
      <c r="AD10" s="161"/>
      <c r="AE10" s="158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  <c r="BI10" s="155"/>
      <c r="BJ10" s="155"/>
      <c r="BK10" s="155"/>
      <c r="BL10" s="155"/>
      <c r="BM10" s="155"/>
      <c r="BN10" s="155"/>
      <c r="BO10" s="155"/>
      <c r="BP10" s="155"/>
      <c r="BQ10" s="155"/>
      <c r="BR10" s="155"/>
      <c r="BS10" s="155"/>
      <c r="BT10" s="155"/>
      <c r="BU10" s="155"/>
      <c r="BV10" s="155"/>
      <c r="BW10" s="155"/>
      <c r="BX10" s="155"/>
      <c r="BY10" s="155"/>
      <c r="BZ10" s="155"/>
      <c r="CA10" s="155"/>
      <c r="CB10" s="155"/>
      <c r="CC10" s="155"/>
      <c r="CD10" s="155"/>
      <c r="CE10" s="155"/>
      <c r="CF10" s="155"/>
      <c r="CG10" s="155"/>
      <c r="CH10" s="155"/>
      <c r="CI10" s="155"/>
      <c r="CJ10" s="155"/>
      <c r="CK10" s="155"/>
      <c r="CL10" s="155"/>
      <c r="CM10" s="155"/>
      <c r="CN10" s="155"/>
      <c r="CO10" s="155"/>
      <c r="CP10" s="155"/>
      <c r="CQ10" s="155"/>
      <c r="CR10" s="155"/>
      <c r="CS10" s="155"/>
      <c r="CT10" s="155"/>
      <c r="CU10" s="155"/>
      <c r="CV10" s="155"/>
      <c r="CW10" s="155"/>
      <c r="CX10" s="155"/>
      <c r="CY10" s="155"/>
      <c r="CZ10" s="155"/>
      <c r="DA10" s="155"/>
      <c r="DB10" s="155"/>
      <c r="DC10" s="155"/>
      <c r="DD10" s="155"/>
      <c r="DE10" s="155"/>
      <c r="DF10" s="155"/>
      <c r="DG10" s="155"/>
      <c r="DH10" s="155"/>
      <c r="DI10" s="155"/>
      <c r="DJ10" s="155"/>
      <c r="DK10" s="155"/>
      <c r="DL10" s="155"/>
      <c r="DM10" s="155"/>
      <c r="DN10" s="155"/>
      <c r="DO10" s="155"/>
      <c r="DP10" s="155"/>
      <c r="DQ10" s="155"/>
      <c r="DR10" s="155"/>
      <c r="DS10" s="155"/>
      <c r="DT10" s="155"/>
      <c r="DU10" s="155"/>
      <c r="DV10" s="155"/>
      <c r="DW10" s="155"/>
      <c r="DX10" s="155"/>
      <c r="DY10" s="155"/>
      <c r="DZ10" s="155"/>
      <c r="EA10" s="155"/>
      <c r="EB10" s="155"/>
      <c r="EC10" s="155"/>
      <c r="ED10" s="155"/>
      <c r="EE10" s="155"/>
      <c r="EF10" s="155"/>
      <c r="EG10" s="155"/>
      <c r="EH10" s="155"/>
      <c r="EI10" s="155"/>
      <c r="EJ10" s="155"/>
      <c r="EK10" s="155"/>
      <c r="EL10" s="155"/>
      <c r="EM10" s="155"/>
      <c r="EN10" s="155"/>
      <c r="EO10" s="155"/>
      <c r="EP10" s="155"/>
      <c r="EQ10" s="155"/>
      <c r="ER10" s="155"/>
      <c r="ES10" s="155"/>
      <c r="ET10" s="155"/>
      <c r="EU10" s="155"/>
      <c r="EV10" s="155"/>
      <c r="EW10" s="155"/>
      <c r="EX10" s="155"/>
      <c r="EY10" s="155"/>
      <c r="EZ10" s="155"/>
      <c r="FA10" s="155"/>
      <c r="FB10" s="155"/>
      <c r="FC10" s="155"/>
      <c r="FD10" s="155"/>
      <c r="FE10" s="155"/>
      <c r="FF10" s="155"/>
      <c r="FG10" s="155"/>
      <c r="FH10" s="155"/>
      <c r="FI10" s="155"/>
      <c r="FJ10" s="155"/>
      <c r="FK10" s="155"/>
      <c r="FL10" s="155"/>
      <c r="FM10" s="155"/>
      <c r="FN10" s="155"/>
      <c r="FO10" s="155"/>
      <c r="FP10" s="155"/>
      <c r="FQ10" s="155"/>
      <c r="FR10" s="155"/>
      <c r="FS10" s="155"/>
      <c r="FT10" s="155"/>
      <c r="FU10" s="155"/>
      <c r="FV10" s="155"/>
      <c r="FW10" s="155"/>
      <c r="FX10" s="155"/>
      <c r="FY10" s="155"/>
      <c r="FZ10" s="155"/>
      <c r="GA10" s="155"/>
      <c r="GB10" s="155"/>
      <c r="GC10" s="155"/>
      <c r="GD10" s="155"/>
      <c r="GE10" s="155"/>
      <c r="GF10" s="155"/>
      <c r="GG10" s="155"/>
      <c r="GH10" s="155"/>
      <c r="GI10" s="155"/>
      <c r="GJ10" s="155"/>
      <c r="GK10" s="155"/>
      <c r="GL10" s="155"/>
      <c r="GM10" s="155"/>
      <c r="GN10" s="155"/>
      <c r="GO10" s="155"/>
      <c r="GP10" s="155"/>
      <c r="GQ10" s="155"/>
      <c r="GR10" s="155"/>
      <c r="GS10" s="155"/>
      <c r="GT10" s="155"/>
      <c r="GU10" s="155"/>
      <c r="GV10" s="155"/>
      <c r="GW10" s="155"/>
      <c r="GX10" s="155"/>
      <c r="GY10" s="155"/>
      <c r="GZ10" s="155"/>
      <c r="HA10" s="155"/>
      <c r="HB10" s="155"/>
      <c r="HC10" s="155"/>
      <c r="HD10" s="155"/>
      <c r="HE10" s="155"/>
      <c r="HF10" s="155"/>
      <c r="HG10" s="155"/>
      <c r="HH10" s="155"/>
      <c r="HI10" s="155"/>
      <c r="HJ10" s="155"/>
      <c r="HK10" s="155"/>
      <c r="HL10" s="155"/>
      <c r="HM10" s="155"/>
      <c r="HN10" s="155"/>
      <c r="HO10" s="155"/>
      <c r="HP10" s="155"/>
      <c r="HQ10" s="155"/>
      <c r="HR10" s="155"/>
      <c r="HS10" s="155"/>
      <c r="HT10" s="155"/>
      <c r="HU10" s="155"/>
      <c r="HV10" s="155"/>
      <c r="HW10" s="155"/>
      <c r="HX10" s="155"/>
      <c r="HY10" s="155"/>
      <c r="HZ10" s="155"/>
      <c r="IA10" s="155"/>
      <c r="IB10" s="155"/>
      <c r="IC10" s="155"/>
      <c r="ID10" s="155"/>
      <c r="IE10" s="155"/>
      <c r="IF10" s="155"/>
      <c r="IG10" s="155"/>
      <c r="IH10" s="155"/>
      <c r="II10" s="155"/>
      <c r="IJ10" s="155"/>
      <c r="IK10" s="155"/>
      <c r="IL10" s="155"/>
      <c r="IM10" s="155"/>
      <c r="IN10" s="155"/>
      <c r="IO10" s="155"/>
      <c r="IP10" s="155"/>
      <c r="IQ10" s="155"/>
      <c r="IR10" s="155"/>
      <c r="IS10" s="155"/>
      <c r="IT10" s="155"/>
      <c r="IU10" s="155"/>
      <c r="IV10" s="155"/>
      <c r="IW10" s="155"/>
      <c r="IX10" s="155"/>
      <c r="IY10" s="155"/>
      <c r="IZ10" s="155"/>
      <c r="JA10" s="155"/>
      <c r="JB10" s="155"/>
      <c r="JC10" s="155"/>
      <c r="JD10" s="155"/>
      <c r="JE10" s="155"/>
      <c r="JF10" s="155"/>
      <c r="JG10" s="155"/>
      <c r="JH10" s="155"/>
      <c r="JI10" s="155"/>
    </row>
    <row r="11" spans="1:269" s="168" customFormat="1">
      <c r="A11" s="169" t="s">
        <v>261</v>
      </c>
      <c r="B11" s="170" t="s">
        <v>262</v>
      </c>
      <c r="C11" s="35">
        <f>ROUNDUP(H72,0)</f>
        <v>40</v>
      </c>
      <c r="D11" s="171" t="s">
        <v>85</v>
      </c>
      <c r="E11" s="35"/>
      <c r="F11" s="35"/>
      <c r="G11" s="35"/>
      <c r="H11" s="37"/>
      <c r="I11" s="37"/>
      <c r="J11" s="172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9"/>
      <c r="AD11" s="158"/>
      <c r="AE11" s="158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55"/>
      <c r="CB11" s="155"/>
      <c r="CC11" s="155"/>
      <c r="CD11" s="155"/>
      <c r="CE11" s="155"/>
      <c r="CF11" s="155"/>
      <c r="CG11" s="155"/>
      <c r="CH11" s="155"/>
      <c r="CI11" s="155"/>
      <c r="CJ11" s="155"/>
      <c r="CK11" s="155"/>
      <c r="CL11" s="155"/>
      <c r="CM11" s="155"/>
      <c r="CN11" s="155"/>
      <c r="CO11" s="155"/>
      <c r="CP11" s="155"/>
      <c r="CQ11" s="155"/>
      <c r="CR11" s="155"/>
      <c r="CS11" s="155"/>
      <c r="CT11" s="155"/>
      <c r="CU11" s="155"/>
      <c r="CV11" s="155"/>
      <c r="CW11" s="155"/>
      <c r="CX11" s="155"/>
      <c r="CY11" s="155"/>
      <c r="CZ11" s="155"/>
      <c r="DA11" s="155"/>
      <c r="DB11" s="155"/>
      <c r="DC11" s="155"/>
      <c r="DD11" s="155"/>
      <c r="DE11" s="155"/>
      <c r="DF11" s="155"/>
      <c r="DG11" s="155"/>
      <c r="DH11" s="155"/>
      <c r="DI11" s="155"/>
      <c r="DJ11" s="155"/>
      <c r="DK11" s="155"/>
      <c r="DL11" s="155"/>
      <c r="DM11" s="155"/>
      <c r="DN11" s="155"/>
      <c r="DO11" s="155"/>
      <c r="DP11" s="155"/>
      <c r="DQ11" s="155"/>
      <c r="DR11" s="155"/>
      <c r="DS11" s="155"/>
      <c r="DT11" s="155"/>
      <c r="DU11" s="155"/>
      <c r="DV11" s="155"/>
      <c r="DW11" s="155"/>
      <c r="DX11" s="155"/>
      <c r="DY11" s="155"/>
      <c r="DZ11" s="155"/>
      <c r="EA11" s="155"/>
      <c r="EB11" s="155"/>
      <c r="EC11" s="155"/>
      <c r="ED11" s="155"/>
      <c r="EE11" s="155"/>
      <c r="EF11" s="155"/>
      <c r="EG11" s="155"/>
      <c r="EH11" s="155"/>
      <c r="EI11" s="155"/>
      <c r="EJ11" s="155"/>
      <c r="EK11" s="155"/>
      <c r="EL11" s="155"/>
      <c r="EM11" s="155"/>
      <c r="EN11" s="155"/>
      <c r="EO11" s="155"/>
      <c r="EP11" s="155"/>
      <c r="EQ11" s="155"/>
      <c r="ER11" s="155"/>
      <c r="ES11" s="155"/>
      <c r="ET11" s="155"/>
      <c r="EU11" s="155"/>
      <c r="EV11" s="155"/>
      <c r="EW11" s="155"/>
      <c r="EX11" s="155"/>
      <c r="EY11" s="155"/>
      <c r="EZ11" s="155"/>
      <c r="FA11" s="155"/>
      <c r="FB11" s="155"/>
      <c r="FC11" s="155"/>
      <c r="FD11" s="155"/>
      <c r="FE11" s="155"/>
      <c r="FF11" s="155"/>
      <c r="FG11" s="155"/>
      <c r="FH11" s="155"/>
      <c r="FI11" s="155"/>
      <c r="FJ11" s="155"/>
      <c r="FK11" s="155"/>
      <c r="FL11" s="155"/>
      <c r="FM11" s="155"/>
      <c r="FN11" s="155"/>
      <c r="FO11" s="155"/>
      <c r="FP11" s="155"/>
      <c r="FQ11" s="155"/>
      <c r="FR11" s="155"/>
      <c r="FS11" s="155"/>
      <c r="FT11" s="155"/>
      <c r="FU11" s="155"/>
      <c r="FV11" s="155"/>
      <c r="FW11" s="155"/>
      <c r="FX11" s="155"/>
      <c r="FY11" s="155"/>
      <c r="FZ11" s="155"/>
      <c r="GA11" s="155"/>
      <c r="GB11" s="155"/>
      <c r="GC11" s="155"/>
      <c r="GD11" s="155"/>
      <c r="GE11" s="155"/>
      <c r="GF11" s="155"/>
      <c r="GG11" s="155"/>
      <c r="GH11" s="155"/>
      <c r="GI11" s="155"/>
      <c r="GJ11" s="155"/>
      <c r="GK11" s="155"/>
      <c r="GL11" s="155"/>
      <c r="GM11" s="155"/>
      <c r="GN11" s="155"/>
      <c r="GO11" s="155"/>
      <c r="GP11" s="155"/>
      <c r="GQ11" s="155"/>
      <c r="GR11" s="155"/>
      <c r="GS11" s="155"/>
      <c r="GT11" s="155"/>
      <c r="GU11" s="155"/>
      <c r="GV11" s="155"/>
      <c r="GW11" s="155"/>
      <c r="GX11" s="155"/>
      <c r="GY11" s="155"/>
      <c r="GZ11" s="155"/>
      <c r="HA11" s="155"/>
      <c r="HB11" s="155"/>
      <c r="HC11" s="155"/>
      <c r="HD11" s="155"/>
      <c r="HE11" s="155"/>
      <c r="HF11" s="155"/>
      <c r="HG11" s="155"/>
      <c r="HH11" s="155"/>
      <c r="HI11" s="155"/>
      <c r="HJ11" s="155"/>
      <c r="HK11" s="155"/>
      <c r="HL11" s="155"/>
      <c r="HM11" s="155"/>
      <c r="HN11" s="155"/>
      <c r="HO11" s="155"/>
      <c r="HP11" s="155"/>
      <c r="HQ11" s="155"/>
      <c r="HR11" s="155"/>
      <c r="HS11" s="155"/>
      <c r="HT11" s="155"/>
      <c r="HU11" s="155"/>
      <c r="HV11" s="155"/>
      <c r="HW11" s="155"/>
      <c r="HX11" s="155"/>
      <c r="HY11" s="155"/>
      <c r="HZ11" s="155"/>
      <c r="IA11" s="155"/>
      <c r="IB11" s="155"/>
      <c r="IC11" s="155"/>
      <c r="ID11" s="155"/>
      <c r="IE11" s="155"/>
      <c r="IF11" s="155"/>
      <c r="IG11" s="155"/>
      <c r="IH11" s="155"/>
      <c r="II11" s="155"/>
      <c r="IJ11" s="155"/>
      <c r="IK11" s="155"/>
      <c r="IL11" s="155"/>
      <c r="IM11" s="155"/>
      <c r="IN11" s="155"/>
      <c r="IO11" s="155"/>
      <c r="IP11" s="155"/>
      <c r="IQ11" s="155"/>
      <c r="IR11" s="155"/>
      <c r="IS11" s="155"/>
      <c r="IT11" s="155"/>
      <c r="IU11" s="155"/>
      <c r="IV11" s="155"/>
      <c r="IW11" s="155"/>
      <c r="IX11" s="155"/>
      <c r="IY11" s="155"/>
      <c r="IZ11" s="155"/>
      <c r="JA11" s="155"/>
      <c r="JB11" s="155"/>
      <c r="JC11" s="155"/>
      <c r="JD11" s="155"/>
      <c r="JE11" s="155"/>
      <c r="JF11" s="155"/>
      <c r="JG11" s="155"/>
      <c r="JH11" s="155"/>
      <c r="JI11" s="155"/>
    </row>
    <row r="12" spans="1:269" s="168" customFormat="1">
      <c r="A12" s="169" t="s">
        <v>263</v>
      </c>
      <c r="B12" s="170" t="s">
        <v>264</v>
      </c>
      <c r="C12" s="35">
        <f>H69</f>
        <v>241.46719999999999</v>
      </c>
      <c r="D12" s="171" t="str">
        <f>D10</f>
        <v>ตร.ม.</v>
      </c>
      <c r="E12" s="35"/>
      <c r="F12" s="35"/>
      <c r="G12" s="35"/>
      <c r="H12" s="37"/>
      <c r="I12" s="37"/>
      <c r="J12" s="172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9"/>
      <c r="AD12" s="161"/>
      <c r="AE12" s="158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55"/>
      <c r="BE12" s="155"/>
      <c r="BF12" s="155"/>
      <c r="BG12" s="155"/>
      <c r="BH12" s="155"/>
      <c r="BI12" s="155"/>
      <c r="BJ12" s="155"/>
      <c r="BK12" s="155"/>
      <c r="BL12" s="155"/>
      <c r="BM12" s="155"/>
      <c r="BN12" s="155"/>
      <c r="BO12" s="155"/>
      <c r="BP12" s="155"/>
      <c r="BQ12" s="155"/>
      <c r="BR12" s="155"/>
      <c r="BS12" s="155"/>
      <c r="BT12" s="155"/>
      <c r="BU12" s="155"/>
      <c r="BV12" s="155"/>
      <c r="BW12" s="155"/>
      <c r="BX12" s="155"/>
      <c r="BY12" s="155"/>
      <c r="BZ12" s="155"/>
      <c r="CA12" s="155"/>
      <c r="CB12" s="155"/>
      <c r="CC12" s="155"/>
      <c r="CD12" s="155"/>
      <c r="CE12" s="155"/>
      <c r="CF12" s="155"/>
      <c r="CG12" s="155"/>
      <c r="CH12" s="155"/>
      <c r="CI12" s="155"/>
      <c r="CJ12" s="155"/>
      <c r="CK12" s="155"/>
      <c r="CL12" s="155"/>
      <c r="CM12" s="155"/>
      <c r="CN12" s="155"/>
      <c r="CO12" s="155"/>
      <c r="CP12" s="155"/>
      <c r="CQ12" s="155"/>
      <c r="CR12" s="155"/>
      <c r="CS12" s="155"/>
      <c r="CT12" s="155"/>
      <c r="CU12" s="155"/>
      <c r="CV12" s="155"/>
      <c r="CW12" s="155"/>
      <c r="CX12" s="155"/>
      <c r="CY12" s="155"/>
      <c r="CZ12" s="155"/>
      <c r="DA12" s="155"/>
      <c r="DB12" s="155"/>
      <c r="DC12" s="155"/>
      <c r="DD12" s="155"/>
      <c r="DE12" s="155"/>
      <c r="DF12" s="155"/>
      <c r="DG12" s="155"/>
      <c r="DH12" s="155"/>
      <c r="DI12" s="155"/>
      <c r="DJ12" s="155"/>
      <c r="DK12" s="155"/>
      <c r="DL12" s="155"/>
      <c r="DM12" s="155"/>
      <c r="DN12" s="155"/>
      <c r="DO12" s="155"/>
      <c r="DP12" s="155"/>
      <c r="DQ12" s="155"/>
      <c r="DR12" s="155"/>
      <c r="DS12" s="155"/>
      <c r="DT12" s="155"/>
      <c r="DU12" s="155"/>
      <c r="DV12" s="155"/>
      <c r="DW12" s="155"/>
      <c r="DX12" s="155"/>
      <c r="DY12" s="155"/>
      <c r="DZ12" s="155"/>
      <c r="EA12" s="155"/>
      <c r="EB12" s="155"/>
      <c r="EC12" s="155"/>
      <c r="ED12" s="155"/>
      <c r="EE12" s="155"/>
      <c r="EF12" s="155"/>
      <c r="EG12" s="155"/>
      <c r="EH12" s="155"/>
      <c r="EI12" s="155"/>
      <c r="EJ12" s="155"/>
      <c r="EK12" s="155"/>
      <c r="EL12" s="155"/>
      <c r="EM12" s="155"/>
      <c r="EN12" s="155"/>
      <c r="EO12" s="155"/>
      <c r="EP12" s="155"/>
      <c r="EQ12" s="155"/>
      <c r="ER12" s="155"/>
      <c r="ES12" s="155"/>
      <c r="ET12" s="155"/>
      <c r="EU12" s="155"/>
      <c r="EV12" s="155"/>
      <c r="EW12" s="155"/>
      <c r="EX12" s="155"/>
      <c r="EY12" s="155"/>
      <c r="EZ12" s="155"/>
      <c r="FA12" s="155"/>
      <c r="FB12" s="155"/>
      <c r="FC12" s="155"/>
      <c r="FD12" s="155"/>
      <c r="FE12" s="155"/>
      <c r="FF12" s="155"/>
      <c r="FG12" s="155"/>
      <c r="FH12" s="155"/>
      <c r="FI12" s="155"/>
      <c r="FJ12" s="155"/>
      <c r="FK12" s="155"/>
      <c r="FL12" s="155"/>
      <c r="FM12" s="155"/>
      <c r="FN12" s="155"/>
      <c r="FO12" s="155"/>
      <c r="FP12" s="155"/>
      <c r="FQ12" s="155"/>
      <c r="FR12" s="155"/>
      <c r="FS12" s="155"/>
      <c r="FT12" s="155"/>
      <c r="FU12" s="155"/>
      <c r="FV12" s="155"/>
      <c r="FW12" s="155"/>
      <c r="FX12" s="155"/>
      <c r="FY12" s="155"/>
      <c r="FZ12" s="155"/>
      <c r="GA12" s="155"/>
      <c r="GB12" s="155"/>
      <c r="GC12" s="155"/>
      <c r="GD12" s="155"/>
      <c r="GE12" s="155"/>
      <c r="GF12" s="155"/>
      <c r="GG12" s="155"/>
      <c r="GH12" s="155"/>
      <c r="GI12" s="155"/>
      <c r="GJ12" s="155"/>
      <c r="GK12" s="155"/>
      <c r="GL12" s="155"/>
      <c r="GM12" s="155"/>
      <c r="GN12" s="155"/>
      <c r="GO12" s="155"/>
      <c r="GP12" s="155"/>
      <c r="GQ12" s="155"/>
      <c r="GR12" s="155"/>
      <c r="GS12" s="155"/>
      <c r="GT12" s="155"/>
      <c r="GU12" s="155"/>
      <c r="GV12" s="155"/>
      <c r="GW12" s="155"/>
      <c r="GX12" s="155"/>
      <c r="GY12" s="155"/>
      <c r="GZ12" s="155"/>
      <c r="HA12" s="155"/>
      <c r="HB12" s="155"/>
      <c r="HC12" s="155"/>
      <c r="HD12" s="155"/>
      <c r="HE12" s="155"/>
      <c r="HF12" s="155"/>
      <c r="HG12" s="155"/>
      <c r="HH12" s="155"/>
      <c r="HI12" s="155"/>
      <c r="HJ12" s="155"/>
      <c r="HK12" s="155"/>
      <c r="HL12" s="155"/>
      <c r="HM12" s="155"/>
      <c r="HN12" s="155"/>
      <c r="HO12" s="155"/>
      <c r="HP12" s="155"/>
      <c r="HQ12" s="155"/>
      <c r="HR12" s="155"/>
      <c r="HS12" s="155"/>
      <c r="HT12" s="155"/>
      <c r="HU12" s="155"/>
      <c r="HV12" s="155"/>
      <c r="HW12" s="155"/>
      <c r="HX12" s="155"/>
      <c r="HY12" s="155"/>
      <c r="HZ12" s="155"/>
      <c r="IA12" s="155"/>
      <c r="IB12" s="155"/>
      <c r="IC12" s="155"/>
      <c r="ID12" s="155"/>
      <c r="IE12" s="155"/>
      <c r="IF12" s="155"/>
      <c r="IG12" s="155"/>
      <c r="IH12" s="155"/>
      <c r="II12" s="155"/>
      <c r="IJ12" s="155"/>
      <c r="IK12" s="155"/>
      <c r="IL12" s="155"/>
      <c r="IM12" s="155"/>
      <c r="IN12" s="155"/>
      <c r="IO12" s="155"/>
      <c r="IP12" s="155"/>
      <c r="IQ12" s="155"/>
      <c r="IR12" s="155"/>
      <c r="IS12" s="155"/>
      <c r="IT12" s="155"/>
      <c r="IU12" s="155"/>
      <c r="IV12" s="155"/>
      <c r="IW12" s="155"/>
      <c r="IX12" s="155"/>
      <c r="IY12" s="155"/>
      <c r="IZ12" s="155"/>
      <c r="JA12" s="155"/>
      <c r="JB12" s="155"/>
      <c r="JC12" s="155"/>
      <c r="JD12" s="155"/>
      <c r="JE12" s="155"/>
      <c r="JF12" s="155"/>
      <c r="JG12" s="155"/>
      <c r="JH12" s="155"/>
      <c r="JI12" s="155"/>
    </row>
    <row r="13" spans="1:269" s="168" customFormat="1">
      <c r="A13" s="169" t="s">
        <v>265</v>
      </c>
      <c r="B13" s="170" t="s">
        <v>311</v>
      </c>
      <c r="C13" s="35">
        <f>H75</f>
        <v>6</v>
      </c>
      <c r="D13" s="171" t="s">
        <v>30</v>
      </c>
      <c r="E13" s="35"/>
      <c r="F13" s="35"/>
      <c r="G13" s="35"/>
      <c r="H13" s="37"/>
      <c r="I13" s="37"/>
      <c r="J13" s="172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9"/>
      <c r="AD13" s="158"/>
      <c r="AE13" s="158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  <c r="BI13" s="155"/>
      <c r="BJ13" s="155"/>
      <c r="BK13" s="155"/>
      <c r="BL13" s="155"/>
      <c r="BM13" s="155"/>
      <c r="BN13" s="155"/>
      <c r="BO13" s="155"/>
      <c r="BP13" s="155"/>
      <c r="BQ13" s="155"/>
      <c r="BR13" s="155"/>
      <c r="BS13" s="155"/>
      <c r="BT13" s="155"/>
      <c r="BU13" s="155"/>
      <c r="BV13" s="155"/>
      <c r="BW13" s="155"/>
      <c r="BX13" s="155"/>
      <c r="BY13" s="155"/>
      <c r="BZ13" s="155"/>
      <c r="CA13" s="155"/>
      <c r="CB13" s="155"/>
      <c r="CC13" s="155"/>
      <c r="CD13" s="155"/>
      <c r="CE13" s="155"/>
      <c r="CF13" s="155"/>
      <c r="CG13" s="155"/>
      <c r="CH13" s="155"/>
      <c r="CI13" s="155"/>
      <c r="CJ13" s="155"/>
      <c r="CK13" s="155"/>
      <c r="CL13" s="155"/>
      <c r="CM13" s="155"/>
      <c r="CN13" s="155"/>
      <c r="CO13" s="155"/>
      <c r="CP13" s="155"/>
      <c r="CQ13" s="155"/>
      <c r="CR13" s="155"/>
      <c r="CS13" s="155"/>
      <c r="CT13" s="155"/>
      <c r="CU13" s="155"/>
      <c r="CV13" s="155"/>
      <c r="CW13" s="155"/>
      <c r="CX13" s="155"/>
      <c r="CY13" s="155"/>
      <c r="CZ13" s="155"/>
      <c r="DA13" s="155"/>
      <c r="DB13" s="155"/>
      <c r="DC13" s="155"/>
      <c r="DD13" s="155"/>
      <c r="DE13" s="155"/>
      <c r="DF13" s="155"/>
      <c r="DG13" s="155"/>
      <c r="DH13" s="155"/>
      <c r="DI13" s="155"/>
      <c r="DJ13" s="155"/>
      <c r="DK13" s="155"/>
      <c r="DL13" s="155"/>
      <c r="DM13" s="155"/>
      <c r="DN13" s="155"/>
      <c r="DO13" s="155"/>
      <c r="DP13" s="155"/>
      <c r="DQ13" s="155"/>
      <c r="DR13" s="155"/>
      <c r="DS13" s="155"/>
      <c r="DT13" s="155"/>
      <c r="DU13" s="155"/>
      <c r="DV13" s="155"/>
      <c r="DW13" s="155"/>
      <c r="DX13" s="155"/>
      <c r="DY13" s="155"/>
      <c r="DZ13" s="155"/>
      <c r="EA13" s="155"/>
      <c r="EB13" s="155"/>
      <c r="EC13" s="155"/>
      <c r="ED13" s="155"/>
      <c r="EE13" s="155"/>
      <c r="EF13" s="155"/>
      <c r="EG13" s="155"/>
      <c r="EH13" s="155"/>
      <c r="EI13" s="155"/>
      <c r="EJ13" s="155"/>
      <c r="EK13" s="155"/>
      <c r="EL13" s="155"/>
      <c r="EM13" s="155"/>
      <c r="EN13" s="155"/>
      <c r="EO13" s="155"/>
      <c r="EP13" s="155"/>
      <c r="EQ13" s="155"/>
      <c r="ER13" s="155"/>
      <c r="ES13" s="155"/>
      <c r="ET13" s="155"/>
      <c r="EU13" s="155"/>
      <c r="EV13" s="155"/>
      <c r="EW13" s="155"/>
      <c r="EX13" s="155"/>
      <c r="EY13" s="155"/>
      <c r="EZ13" s="155"/>
      <c r="FA13" s="155"/>
      <c r="FB13" s="155"/>
      <c r="FC13" s="155"/>
      <c r="FD13" s="155"/>
      <c r="FE13" s="155"/>
      <c r="FF13" s="155"/>
      <c r="FG13" s="155"/>
      <c r="FH13" s="155"/>
      <c r="FI13" s="155"/>
      <c r="FJ13" s="155"/>
      <c r="FK13" s="155"/>
      <c r="FL13" s="155"/>
      <c r="FM13" s="155"/>
      <c r="FN13" s="155"/>
      <c r="FO13" s="155"/>
      <c r="FP13" s="155"/>
      <c r="FQ13" s="155"/>
      <c r="FR13" s="155"/>
      <c r="FS13" s="155"/>
      <c r="FT13" s="155"/>
      <c r="FU13" s="155"/>
      <c r="FV13" s="155"/>
      <c r="FW13" s="155"/>
      <c r="FX13" s="155"/>
      <c r="FY13" s="155"/>
      <c r="FZ13" s="155"/>
      <c r="GA13" s="155"/>
      <c r="GB13" s="155"/>
      <c r="GC13" s="155"/>
      <c r="GD13" s="155"/>
      <c r="GE13" s="155"/>
      <c r="GF13" s="155"/>
      <c r="GG13" s="155"/>
      <c r="GH13" s="155"/>
      <c r="GI13" s="155"/>
      <c r="GJ13" s="155"/>
      <c r="GK13" s="155"/>
      <c r="GL13" s="155"/>
      <c r="GM13" s="155"/>
      <c r="GN13" s="155"/>
      <c r="GO13" s="155"/>
      <c r="GP13" s="155"/>
      <c r="GQ13" s="155"/>
      <c r="GR13" s="155"/>
      <c r="GS13" s="155"/>
      <c r="GT13" s="155"/>
      <c r="GU13" s="155"/>
      <c r="GV13" s="155"/>
      <c r="GW13" s="155"/>
      <c r="GX13" s="155"/>
      <c r="GY13" s="155"/>
      <c r="GZ13" s="155"/>
      <c r="HA13" s="155"/>
      <c r="HB13" s="155"/>
      <c r="HC13" s="155"/>
      <c r="HD13" s="155"/>
      <c r="HE13" s="155"/>
      <c r="HF13" s="155"/>
      <c r="HG13" s="155"/>
      <c r="HH13" s="155"/>
      <c r="HI13" s="155"/>
      <c r="HJ13" s="155"/>
      <c r="HK13" s="155"/>
      <c r="HL13" s="155"/>
      <c r="HM13" s="155"/>
      <c r="HN13" s="155"/>
      <c r="HO13" s="155"/>
      <c r="HP13" s="155"/>
      <c r="HQ13" s="155"/>
      <c r="HR13" s="155"/>
      <c r="HS13" s="155"/>
      <c r="HT13" s="155"/>
      <c r="HU13" s="155"/>
      <c r="HV13" s="155"/>
      <c r="HW13" s="155"/>
      <c r="HX13" s="155"/>
      <c r="HY13" s="155"/>
      <c r="HZ13" s="155"/>
      <c r="IA13" s="155"/>
      <c r="IB13" s="155"/>
      <c r="IC13" s="155"/>
      <c r="ID13" s="155"/>
      <c r="IE13" s="155"/>
      <c r="IF13" s="155"/>
      <c r="IG13" s="155"/>
      <c r="IH13" s="155"/>
      <c r="II13" s="155"/>
      <c r="IJ13" s="155"/>
      <c r="IK13" s="155"/>
      <c r="IL13" s="155"/>
      <c r="IM13" s="155"/>
      <c r="IN13" s="155"/>
      <c r="IO13" s="155"/>
      <c r="IP13" s="155"/>
      <c r="IQ13" s="155"/>
      <c r="IR13" s="155"/>
      <c r="IS13" s="155"/>
      <c r="IT13" s="155"/>
      <c r="IU13" s="155"/>
      <c r="IV13" s="155"/>
      <c r="IW13" s="155"/>
      <c r="IX13" s="155"/>
      <c r="IY13" s="155"/>
      <c r="IZ13" s="155"/>
      <c r="JA13" s="155"/>
      <c r="JB13" s="155"/>
      <c r="JC13" s="155"/>
      <c r="JD13" s="155"/>
      <c r="JE13" s="155"/>
      <c r="JF13" s="155"/>
      <c r="JG13" s="155"/>
      <c r="JH13" s="155"/>
      <c r="JI13" s="155"/>
    </row>
    <row r="14" spans="1:269" s="168" customFormat="1">
      <c r="A14" s="169" t="s">
        <v>320</v>
      </c>
      <c r="B14" s="170" t="s">
        <v>321</v>
      </c>
      <c r="C14" s="35">
        <f>F78</f>
        <v>15.175000000000001</v>
      </c>
      <c r="D14" s="171" t="s">
        <v>85</v>
      </c>
      <c r="E14" s="35"/>
      <c r="F14" s="35"/>
      <c r="G14" s="35"/>
      <c r="H14" s="37"/>
      <c r="I14" s="37"/>
      <c r="J14" s="172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9"/>
      <c r="AD14" s="158"/>
      <c r="AE14" s="158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  <c r="BI14" s="155"/>
      <c r="BJ14" s="155"/>
      <c r="BK14" s="155"/>
      <c r="BL14" s="155"/>
      <c r="BM14" s="155"/>
      <c r="BN14" s="155"/>
      <c r="BO14" s="155"/>
      <c r="BP14" s="155"/>
      <c r="BQ14" s="155"/>
      <c r="BR14" s="155"/>
      <c r="BS14" s="155"/>
      <c r="BT14" s="155"/>
      <c r="BU14" s="155"/>
      <c r="BV14" s="155"/>
      <c r="BW14" s="155"/>
      <c r="BX14" s="155"/>
      <c r="BY14" s="155"/>
      <c r="BZ14" s="155"/>
      <c r="CA14" s="155"/>
      <c r="CB14" s="155"/>
      <c r="CC14" s="155"/>
      <c r="CD14" s="155"/>
      <c r="CE14" s="155"/>
      <c r="CF14" s="155"/>
      <c r="CG14" s="155"/>
      <c r="CH14" s="155"/>
      <c r="CI14" s="155"/>
      <c r="CJ14" s="155"/>
      <c r="CK14" s="155"/>
      <c r="CL14" s="155"/>
      <c r="CM14" s="155"/>
      <c r="CN14" s="155"/>
      <c r="CO14" s="155"/>
      <c r="CP14" s="155"/>
      <c r="CQ14" s="155"/>
      <c r="CR14" s="155"/>
      <c r="CS14" s="155"/>
      <c r="CT14" s="155"/>
      <c r="CU14" s="155"/>
      <c r="CV14" s="155"/>
      <c r="CW14" s="155"/>
      <c r="CX14" s="155"/>
      <c r="CY14" s="155"/>
      <c r="CZ14" s="155"/>
      <c r="DA14" s="155"/>
      <c r="DB14" s="155"/>
      <c r="DC14" s="155"/>
      <c r="DD14" s="155"/>
      <c r="DE14" s="155"/>
      <c r="DF14" s="155"/>
      <c r="DG14" s="155"/>
      <c r="DH14" s="155"/>
      <c r="DI14" s="155"/>
      <c r="DJ14" s="155"/>
      <c r="DK14" s="155"/>
      <c r="DL14" s="155"/>
      <c r="DM14" s="155"/>
      <c r="DN14" s="155"/>
      <c r="DO14" s="155"/>
      <c r="DP14" s="155"/>
      <c r="DQ14" s="155"/>
      <c r="DR14" s="155"/>
      <c r="DS14" s="155"/>
      <c r="DT14" s="155"/>
      <c r="DU14" s="155"/>
      <c r="DV14" s="155"/>
      <c r="DW14" s="155"/>
      <c r="DX14" s="155"/>
      <c r="DY14" s="155"/>
      <c r="DZ14" s="155"/>
      <c r="EA14" s="155"/>
      <c r="EB14" s="155"/>
      <c r="EC14" s="155"/>
      <c r="ED14" s="155"/>
      <c r="EE14" s="155"/>
      <c r="EF14" s="155"/>
      <c r="EG14" s="155"/>
      <c r="EH14" s="155"/>
      <c r="EI14" s="155"/>
      <c r="EJ14" s="155"/>
      <c r="EK14" s="155"/>
      <c r="EL14" s="155"/>
      <c r="EM14" s="155"/>
      <c r="EN14" s="155"/>
      <c r="EO14" s="155"/>
      <c r="EP14" s="155"/>
      <c r="EQ14" s="155"/>
      <c r="ER14" s="155"/>
      <c r="ES14" s="155"/>
      <c r="ET14" s="155"/>
      <c r="EU14" s="155"/>
      <c r="EV14" s="155"/>
      <c r="EW14" s="155"/>
      <c r="EX14" s="155"/>
      <c r="EY14" s="155"/>
      <c r="EZ14" s="155"/>
      <c r="FA14" s="155"/>
      <c r="FB14" s="155"/>
      <c r="FC14" s="155"/>
      <c r="FD14" s="155"/>
      <c r="FE14" s="155"/>
      <c r="FF14" s="155"/>
      <c r="FG14" s="155"/>
      <c r="FH14" s="155"/>
      <c r="FI14" s="155"/>
      <c r="FJ14" s="155"/>
      <c r="FK14" s="155"/>
      <c r="FL14" s="155"/>
      <c r="FM14" s="155"/>
      <c r="FN14" s="155"/>
      <c r="FO14" s="155"/>
      <c r="FP14" s="155"/>
      <c r="FQ14" s="155"/>
      <c r="FR14" s="155"/>
      <c r="FS14" s="155"/>
      <c r="FT14" s="155"/>
      <c r="FU14" s="155"/>
      <c r="FV14" s="155"/>
      <c r="FW14" s="155"/>
      <c r="FX14" s="155"/>
      <c r="FY14" s="155"/>
      <c r="FZ14" s="155"/>
      <c r="GA14" s="155"/>
      <c r="GB14" s="155"/>
      <c r="GC14" s="155"/>
      <c r="GD14" s="155"/>
      <c r="GE14" s="155"/>
      <c r="GF14" s="155"/>
      <c r="GG14" s="155"/>
      <c r="GH14" s="155"/>
      <c r="GI14" s="155"/>
      <c r="GJ14" s="155"/>
      <c r="GK14" s="155"/>
      <c r="GL14" s="155"/>
      <c r="GM14" s="155"/>
      <c r="GN14" s="155"/>
      <c r="GO14" s="155"/>
      <c r="GP14" s="155"/>
      <c r="GQ14" s="155"/>
      <c r="GR14" s="155"/>
      <c r="GS14" s="155"/>
      <c r="GT14" s="155"/>
      <c r="GU14" s="155"/>
      <c r="GV14" s="155"/>
      <c r="GW14" s="155"/>
      <c r="GX14" s="155"/>
      <c r="GY14" s="155"/>
      <c r="GZ14" s="155"/>
      <c r="HA14" s="155"/>
      <c r="HB14" s="155"/>
      <c r="HC14" s="155"/>
      <c r="HD14" s="155"/>
      <c r="HE14" s="155"/>
      <c r="HF14" s="155"/>
      <c r="HG14" s="155"/>
      <c r="HH14" s="155"/>
      <c r="HI14" s="155"/>
      <c r="HJ14" s="155"/>
      <c r="HK14" s="155"/>
      <c r="HL14" s="155"/>
      <c r="HM14" s="155"/>
      <c r="HN14" s="155"/>
      <c r="HO14" s="155"/>
      <c r="HP14" s="155"/>
      <c r="HQ14" s="155"/>
      <c r="HR14" s="155"/>
      <c r="HS14" s="155"/>
      <c r="HT14" s="155"/>
      <c r="HU14" s="155"/>
      <c r="HV14" s="155"/>
      <c r="HW14" s="155"/>
      <c r="HX14" s="155"/>
      <c r="HY14" s="155"/>
      <c r="HZ14" s="155"/>
      <c r="IA14" s="155"/>
      <c r="IB14" s="155"/>
      <c r="IC14" s="155"/>
      <c r="ID14" s="155"/>
      <c r="IE14" s="155"/>
      <c r="IF14" s="155"/>
      <c r="IG14" s="155"/>
      <c r="IH14" s="155"/>
      <c r="II14" s="155"/>
      <c r="IJ14" s="155"/>
      <c r="IK14" s="155"/>
      <c r="IL14" s="155"/>
      <c r="IM14" s="155"/>
      <c r="IN14" s="155"/>
      <c r="IO14" s="155"/>
      <c r="IP14" s="155"/>
      <c r="IQ14" s="155"/>
      <c r="IR14" s="155"/>
      <c r="IS14" s="155"/>
      <c r="IT14" s="155"/>
      <c r="IU14" s="155"/>
      <c r="IV14" s="155"/>
      <c r="IW14" s="155"/>
      <c r="IX14" s="155"/>
      <c r="IY14" s="155"/>
      <c r="IZ14" s="155"/>
      <c r="JA14" s="155"/>
      <c r="JB14" s="155"/>
      <c r="JC14" s="155"/>
      <c r="JD14" s="155"/>
      <c r="JE14" s="155"/>
      <c r="JF14" s="155"/>
      <c r="JG14" s="155"/>
      <c r="JH14" s="155"/>
      <c r="JI14" s="155"/>
    </row>
    <row r="15" spans="1:269" s="168" customFormat="1">
      <c r="A15" s="169" t="s">
        <v>266</v>
      </c>
      <c r="B15" s="170" t="s">
        <v>267</v>
      </c>
      <c r="C15" s="35"/>
      <c r="D15" s="171"/>
      <c r="E15" s="35"/>
      <c r="F15" s="35"/>
      <c r="G15" s="35"/>
      <c r="H15" s="37"/>
      <c r="I15" s="37"/>
      <c r="J15" s="172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9"/>
      <c r="AD15" s="9"/>
      <c r="AE15" s="158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  <c r="BI15" s="155"/>
      <c r="BJ15" s="155"/>
      <c r="BK15" s="155"/>
      <c r="BL15" s="155"/>
      <c r="BM15" s="155"/>
      <c r="BN15" s="155"/>
      <c r="BO15" s="155"/>
      <c r="BP15" s="155"/>
      <c r="BQ15" s="155"/>
      <c r="BR15" s="155"/>
      <c r="BS15" s="155"/>
      <c r="BT15" s="155"/>
      <c r="BU15" s="155"/>
      <c r="BV15" s="155"/>
      <c r="BW15" s="155"/>
      <c r="BX15" s="155"/>
      <c r="BY15" s="155"/>
      <c r="BZ15" s="155"/>
      <c r="CA15" s="155"/>
      <c r="CB15" s="155"/>
      <c r="CC15" s="155"/>
      <c r="CD15" s="155"/>
      <c r="CE15" s="155"/>
      <c r="CF15" s="155"/>
      <c r="CG15" s="155"/>
      <c r="CH15" s="155"/>
      <c r="CI15" s="155"/>
      <c r="CJ15" s="155"/>
      <c r="CK15" s="155"/>
      <c r="CL15" s="155"/>
      <c r="CM15" s="155"/>
      <c r="CN15" s="155"/>
      <c r="CO15" s="155"/>
      <c r="CP15" s="155"/>
      <c r="CQ15" s="155"/>
      <c r="CR15" s="155"/>
      <c r="CS15" s="155"/>
      <c r="CT15" s="155"/>
      <c r="CU15" s="155"/>
      <c r="CV15" s="155"/>
      <c r="CW15" s="155"/>
      <c r="CX15" s="155"/>
      <c r="CY15" s="155"/>
      <c r="CZ15" s="155"/>
      <c r="DA15" s="155"/>
      <c r="DB15" s="155"/>
      <c r="DC15" s="155"/>
      <c r="DD15" s="155"/>
      <c r="DE15" s="155"/>
      <c r="DF15" s="155"/>
      <c r="DG15" s="155"/>
      <c r="DH15" s="155"/>
      <c r="DI15" s="155"/>
      <c r="DJ15" s="155"/>
      <c r="DK15" s="155"/>
      <c r="DL15" s="155"/>
      <c r="DM15" s="155"/>
      <c r="DN15" s="155"/>
      <c r="DO15" s="155"/>
      <c r="DP15" s="155"/>
      <c r="DQ15" s="155"/>
      <c r="DR15" s="155"/>
      <c r="DS15" s="155"/>
      <c r="DT15" s="155"/>
      <c r="DU15" s="155"/>
      <c r="DV15" s="155"/>
      <c r="DW15" s="155"/>
      <c r="DX15" s="155"/>
      <c r="DY15" s="155"/>
      <c r="DZ15" s="155"/>
      <c r="EA15" s="155"/>
      <c r="EB15" s="155"/>
      <c r="EC15" s="155"/>
      <c r="ED15" s="155"/>
      <c r="EE15" s="155"/>
      <c r="EF15" s="155"/>
      <c r="EG15" s="155"/>
      <c r="EH15" s="155"/>
      <c r="EI15" s="155"/>
      <c r="EJ15" s="155"/>
      <c r="EK15" s="155"/>
      <c r="EL15" s="155"/>
      <c r="EM15" s="155"/>
      <c r="EN15" s="155"/>
      <c r="EO15" s="155"/>
      <c r="EP15" s="155"/>
      <c r="EQ15" s="155"/>
      <c r="ER15" s="155"/>
      <c r="ES15" s="155"/>
      <c r="ET15" s="155"/>
      <c r="EU15" s="155"/>
      <c r="EV15" s="155"/>
      <c r="EW15" s="155"/>
      <c r="EX15" s="155"/>
      <c r="EY15" s="155"/>
      <c r="EZ15" s="155"/>
      <c r="FA15" s="155"/>
      <c r="FB15" s="155"/>
      <c r="FC15" s="155"/>
      <c r="FD15" s="155"/>
      <c r="FE15" s="155"/>
      <c r="FF15" s="155"/>
      <c r="FG15" s="155"/>
      <c r="FH15" s="155"/>
      <c r="FI15" s="155"/>
      <c r="FJ15" s="155"/>
      <c r="FK15" s="155"/>
      <c r="FL15" s="155"/>
      <c r="FM15" s="155"/>
      <c r="FN15" s="155"/>
      <c r="FO15" s="155"/>
      <c r="FP15" s="155"/>
      <c r="FQ15" s="155"/>
      <c r="FR15" s="155"/>
      <c r="FS15" s="155"/>
      <c r="FT15" s="155"/>
      <c r="FU15" s="155"/>
      <c r="FV15" s="155"/>
      <c r="FW15" s="155"/>
      <c r="FX15" s="155"/>
      <c r="FY15" s="155"/>
      <c r="FZ15" s="155"/>
      <c r="GA15" s="155"/>
      <c r="GB15" s="155"/>
      <c r="GC15" s="155"/>
      <c r="GD15" s="155"/>
      <c r="GE15" s="155"/>
      <c r="GF15" s="155"/>
      <c r="GG15" s="155"/>
      <c r="GH15" s="155"/>
      <c r="GI15" s="155"/>
      <c r="GJ15" s="155"/>
      <c r="GK15" s="155"/>
      <c r="GL15" s="155"/>
      <c r="GM15" s="155"/>
      <c r="GN15" s="155"/>
      <c r="GO15" s="155"/>
      <c r="GP15" s="155"/>
      <c r="GQ15" s="155"/>
      <c r="GR15" s="155"/>
      <c r="GS15" s="155"/>
      <c r="GT15" s="155"/>
      <c r="GU15" s="155"/>
      <c r="GV15" s="155"/>
      <c r="GW15" s="155"/>
      <c r="GX15" s="155"/>
      <c r="GY15" s="155"/>
      <c r="GZ15" s="155"/>
      <c r="HA15" s="155"/>
      <c r="HB15" s="155"/>
      <c r="HC15" s="155"/>
      <c r="HD15" s="155"/>
      <c r="HE15" s="155"/>
      <c r="HF15" s="155"/>
      <c r="HG15" s="155"/>
      <c r="HH15" s="155"/>
      <c r="HI15" s="155"/>
      <c r="HJ15" s="155"/>
      <c r="HK15" s="155"/>
      <c r="HL15" s="155"/>
      <c r="HM15" s="155"/>
      <c r="HN15" s="155"/>
      <c r="HO15" s="155"/>
      <c r="HP15" s="155"/>
      <c r="HQ15" s="155"/>
      <c r="HR15" s="155"/>
      <c r="HS15" s="155"/>
      <c r="HT15" s="155"/>
      <c r="HU15" s="155"/>
      <c r="HV15" s="155"/>
      <c r="HW15" s="155"/>
      <c r="HX15" s="155"/>
      <c r="HY15" s="155"/>
      <c r="HZ15" s="155"/>
      <c r="IA15" s="155"/>
      <c r="IB15" s="155"/>
      <c r="IC15" s="155"/>
      <c r="ID15" s="155"/>
      <c r="IE15" s="155"/>
      <c r="IF15" s="155"/>
      <c r="IG15" s="155"/>
      <c r="IH15" s="155"/>
      <c r="II15" s="155"/>
      <c r="IJ15" s="155"/>
      <c r="IK15" s="155"/>
      <c r="IL15" s="155"/>
      <c r="IM15" s="155"/>
      <c r="IN15" s="155"/>
      <c r="IO15" s="155"/>
      <c r="IP15" s="155"/>
      <c r="IQ15" s="155"/>
      <c r="IR15" s="155"/>
      <c r="IS15" s="155"/>
      <c r="IT15" s="155"/>
      <c r="IU15" s="155"/>
      <c r="IV15" s="155"/>
      <c r="IW15" s="155"/>
      <c r="IX15" s="155"/>
      <c r="IY15" s="155"/>
      <c r="IZ15" s="155"/>
      <c r="JA15" s="155"/>
      <c r="JB15" s="155"/>
      <c r="JC15" s="155"/>
      <c r="JD15" s="155"/>
      <c r="JE15" s="155"/>
      <c r="JF15" s="155"/>
      <c r="JG15" s="155"/>
      <c r="JH15" s="155"/>
      <c r="JI15" s="155"/>
    </row>
    <row r="16" spans="1:269" s="168" customFormat="1" ht="48">
      <c r="A16" s="169" t="s">
        <v>268</v>
      </c>
      <c r="B16" s="170" t="s">
        <v>312</v>
      </c>
      <c r="C16" s="35">
        <f>L81</f>
        <v>87.300000000000011</v>
      </c>
      <c r="D16" s="171" t="s">
        <v>30</v>
      </c>
      <c r="E16" s="35"/>
      <c r="F16" s="35"/>
      <c r="G16" s="35"/>
      <c r="H16" s="37"/>
      <c r="I16" s="37"/>
      <c r="J16" s="172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9"/>
      <c r="AD16" s="9"/>
      <c r="AE16" s="158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5"/>
      <c r="CU16" s="155"/>
      <c r="CV16" s="155"/>
      <c r="CW16" s="155"/>
      <c r="CX16" s="155"/>
      <c r="CY16" s="155"/>
      <c r="CZ16" s="155"/>
      <c r="DA16" s="155"/>
      <c r="DB16" s="155"/>
      <c r="DC16" s="155"/>
      <c r="DD16" s="155"/>
      <c r="DE16" s="155"/>
      <c r="DF16" s="155"/>
      <c r="DG16" s="155"/>
      <c r="DH16" s="155"/>
      <c r="DI16" s="155"/>
      <c r="DJ16" s="155"/>
      <c r="DK16" s="155"/>
      <c r="DL16" s="155"/>
      <c r="DM16" s="155"/>
      <c r="DN16" s="155"/>
      <c r="DO16" s="155"/>
      <c r="DP16" s="155"/>
      <c r="DQ16" s="155"/>
      <c r="DR16" s="155"/>
      <c r="DS16" s="155"/>
      <c r="DT16" s="155"/>
      <c r="DU16" s="155"/>
      <c r="DV16" s="155"/>
      <c r="DW16" s="155"/>
      <c r="DX16" s="155"/>
      <c r="DY16" s="155"/>
      <c r="DZ16" s="155"/>
      <c r="EA16" s="155"/>
      <c r="EB16" s="155"/>
      <c r="EC16" s="155"/>
      <c r="ED16" s="155"/>
      <c r="EE16" s="155"/>
      <c r="EF16" s="155"/>
      <c r="EG16" s="155"/>
      <c r="EH16" s="155"/>
      <c r="EI16" s="155"/>
      <c r="EJ16" s="155"/>
      <c r="EK16" s="155"/>
      <c r="EL16" s="155"/>
      <c r="EM16" s="155"/>
      <c r="EN16" s="155"/>
      <c r="EO16" s="155"/>
      <c r="EP16" s="155"/>
      <c r="EQ16" s="155"/>
      <c r="ER16" s="155"/>
      <c r="ES16" s="155"/>
      <c r="ET16" s="155"/>
      <c r="EU16" s="155"/>
      <c r="EV16" s="155"/>
      <c r="EW16" s="155"/>
      <c r="EX16" s="155"/>
      <c r="EY16" s="155"/>
      <c r="EZ16" s="155"/>
      <c r="FA16" s="155"/>
      <c r="FB16" s="155"/>
      <c r="FC16" s="155"/>
      <c r="FD16" s="155"/>
      <c r="FE16" s="155"/>
      <c r="FF16" s="155"/>
      <c r="FG16" s="155"/>
      <c r="FH16" s="155"/>
      <c r="FI16" s="155"/>
      <c r="FJ16" s="155"/>
      <c r="FK16" s="155"/>
      <c r="FL16" s="155"/>
      <c r="FM16" s="155"/>
      <c r="FN16" s="155"/>
      <c r="FO16" s="155"/>
      <c r="FP16" s="155"/>
      <c r="FQ16" s="155"/>
      <c r="FR16" s="155"/>
      <c r="FS16" s="155"/>
      <c r="FT16" s="155"/>
      <c r="FU16" s="155"/>
      <c r="FV16" s="155"/>
      <c r="FW16" s="155"/>
      <c r="FX16" s="155"/>
      <c r="FY16" s="155"/>
      <c r="FZ16" s="155"/>
      <c r="GA16" s="155"/>
      <c r="GB16" s="155"/>
      <c r="GC16" s="155"/>
      <c r="GD16" s="155"/>
      <c r="GE16" s="155"/>
      <c r="GF16" s="155"/>
      <c r="GG16" s="155"/>
      <c r="GH16" s="155"/>
      <c r="GI16" s="155"/>
      <c r="GJ16" s="155"/>
      <c r="GK16" s="155"/>
      <c r="GL16" s="155"/>
      <c r="GM16" s="155"/>
      <c r="GN16" s="155"/>
      <c r="GO16" s="155"/>
      <c r="GP16" s="155"/>
      <c r="GQ16" s="155"/>
      <c r="GR16" s="155"/>
      <c r="GS16" s="155"/>
      <c r="GT16" s="155"/>
      <c r="GU16" s="155"/>
      <c r="GV16" s="155"/>
      <c r="GW16" s="155"/>
      <c r="GX16" s="155"/>
      <c r="GY16" s="155"/>
      <c r="GZ16" s="155"/>
      <c r="HA16" s="155"/>
      <c r="HB16" s="155"/>
      <c r="HC16" s="155"/>
      <c r="HD16" s="155"/>
      <c r="HE16" s="155"/>
      <c r="HF16" s="155"/>
      <c r="HG16" s="155"/>
      <c r="HH16" s="155"/>
      <c r="HI16" s="155"/>
      <c r="HJ16" s="155"/>
      <c r="HK16" s="155"/>
      <c r="HL16" s="155"/>
      <c r="HM16" s="155"/>
      <c r="HN16" s="155"/>
      <c r="HO16" s="155"/>
      <c r="HP16" s="155"/>
      <c r="HQ16" s="155"/>
      <c r="HR16" s="155"/>
      <c r="HS16" s="155"/>
      <c r="HT16" s="155"/>
      <c r="HU16" s="155"/>
      <c r="HV16" s="155"/>
      <c r="HW16" s="155"/>
      <c r="HX16" s="155"/>
      <c r="HY16" s="155"/>
      <c r="HZ16" s="155"/>
      <c r="IA16" s="155"/>
      <c r="IB16" s="155"/>
      <c r="IC16" s="155"/>
      <c r="ID16" s="155"/>
      <c r="IE16" s="155"/>
      <c r="IF16" s="155"/>
      <c r="IG16" s="155"/>
      <c r="IH16" s="155"/>
      <c r="II16" s="155"/>
      <c r="IJ16" s="155"/>
      <c r="IK16" s="155"/>
      <c r="IL16" s="155"/>
      <c r="IM16" s="155"/>
      <c r="IN16" s="155"/>
      <c r="IO16" s="155"/>
      <c r="IP16" s="155"/>
      <c r="IQ16" s="155"/>
      <c r="IR16" s="155"/>
      <c r="IS16" s="155"/>
      <c r="IT16" s="155"/>
      <c r="IU16" s="155"/>
      <c r="IV16" s="155"/>
      <c r="IW16" s="155"/>
      <c r="IX16" s="155"/>
      <c r="IY16" s="155"/>
      <c r="IZ16" s="155"/>
      <c r="JA16" s="155"/>
      <c r="JB16" s="155"/>
      <c r="JC16" s="155"/>
      <c r="JD16" s="155"/>
      <c r="JE16" s="155"/>
      <c r="JF16" s="155"/>
      <c r="JG16" s="155"/>
      <c r="JH16" s="155"/>
      <c r="JI16" s="155"/>
    </row>
    <row r="17" spans="1:269" s="168" customFormat="1" ht="48">
      <c r="A17" s="169" t="s">
        <v>269</v>
      </c>
      <c r="B17" s="170" t="s">
        <v>313</v>
      </c>
      <c r="C17" s="35">
        <f>L82</f>
        <v>27.650000000000002</v>
      </c>
      <c r="D17" s="171" t="s">
        <v>30</v>
      </c>
      <c r="E17" s="35"/>
      <c r="F17" s="35"/>
      <c r="G17" s="35"/>
      <c r="H17" s="37"/>
      <c r="I17" s="37"/>
      <c r="J17" s="172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9"/>
      <c r="AD17" s="9"/>
      <c r="AE17" s="158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  <c r="BI17" s="155"/>
      <c r="BJ17" s="155"/>
      <c r="BK17" s="155"/>
      <c r="BL17" s="155"/>
      <c r="BM17" s="155"/>
      <c r="BN17" s="155"/>
      <c r="BO17" s="155"/>
      <c r="BP17" s="155"/>
      <c r="BQ17" s="155"/>
      <c r="BR17" s="155"/>
      <c r="BS17" s="155"/>
      <c r="BT17" s="155"/>
      <c r="BU17" s="155"/>
      <c r="BV17" s="155"/>
      <c r="BW17" s="155"/>
      <c r="BX17" s="155"/>
      <c r="BY17" s="155"/>
      <c r="BZ17" s="155"/>
      <c r="CA17" s="155"/>
      <c r="CB17" s="155"/>
      <c r="CC17" s="155"/>
      <c r="CD17" s="155"/>
      <c r="CE17" s="155"/>
      <c r="CF17" s="155"/>
      <c r="CG17" s="155"/>
      <c r="CH17" s="155"/>
      <c r="CI17" s="155"/>
      <c r="CJ17" s="155"/>
      <c r="CK17" s="155"/>
      <c r="CL17" s="155"/>
      <c r="CM17" s="155"/>
      <c r="CN17" s="155"/>
      <c r="CO17" s="155"/>
      <c r="CP17" s="155"/>
      <c r="CQ17" s="155"/>
      <c r="CR17" s="155"/>
      <c r="CS17" s="155"/>
      <c r="CT17" s="155"/>
      <c r="CU17" s="155"/>
      <c r="CV17" s="155"/>
      <c r="CW17" s="155"/>
      <c r="CX17" s="155"/>
      <c r="CY17" s="155"/>
      <c r="CZ17" s="155"/>
      <c r="DA17" s="155"/>
      <c r="DB17" s="155"/>
      <c r="DC17" s="155"/>
      <c r="DD17" s="155"/>
      <c r="DE17" s="155"/>
      <c r="DF17" s="155"/>
      <c r="DG17" s="155"/>
      <c r="DH17" s="155"/>
      <c r="DI17" s="155"/>
      <c r="DJ17" s="155"/>
      <c r="DK17" s="155"/>
      <c r="DL17" s="155"/>
      <c r="DM17" s="155"/>
      <c r="DN17" s="155"/>
      <c r="DO17" s="155"/>
      <c r="DP17" s="155"/>
      <c r="DQ17" s="155"/>
      <c r="DR17" s="155"/>
      <c r="DS17" s="155"/>
      <c r="DT17" s="155"/>
      <c r="DU17" s="155"/>
      <c r="DV17" s="155"/>
      <c r="DW17" s="155"/>
      <c r="DX17" s="155"/>
      <c r="DY17" s="155"/>
      <c r="DZ17" s="155"/>
      <c r="EA17" s="155"/>
      <c r="EB17" s="155"/>
      <c r="EC17" s="155"/>
      <c r="ED17" s="155"/>
      <c r="EE17" s="155"/>
      <c r="EF17" s="155"/>
      <c r="EG17" s="155"/>
      <c r="EH17" s="155"/>
      <c r="EI17" s="155"/>
      <c r="EJ17" s="155"/>
      <c r="EK17" s="155"/>
      <c r="EL17" s="155"/>
      <c r="EM17" s="155"/>
      <c r="EN17" s="155"/>
      <c r="EO17" s="155"/>
      <c r="EP17" s="155"/>
      <c r="EQ17" s="155"/>
      <c r="ER17" s="155"/>
      <c r="ES17" s="155"/>
      <c r="ET17" s="155"/>
      <c r="EU17" s="155"/>
      <c r="EV17" s="155"/>
      <c r="EW17" s="155"/>
      <c r="EX17" s="155"/>
      <c r="EY17" s="155"/>
      <c r="EZ17" s="155"/>
      <c r="FA17" s="155"/>
      <c r="FB17" s="155"/>
      <c r="FC17" s="155"/>
      <c r="FD17" s="155"/>
      <c r="FE17" s="155"/>
      <c r="FF17" s="155"/>
      <c r="FG17" s="155"/>
      <c r="FH17" s="155"/>
      <c r="FI17" s="155"/>
      <c r="FJ17" s="155"/>
      <c r="FK17" s="155"/>
      <c r="FL17" s="155"/>
      <c r="FM17" s="155"/>
      <c r="FN17" s="155"/>
      <c r="FO17" s="155"/>
      <c r="FP17" s="155"/>
      <c r="FQ17" s="155"/>
      <c r="FR17" s="155"/>
      <c r="FS17" s="155"/>
      <c r="FT17" s="155"/>
      <c r="FU17" s="155"/>
      <c r="FV17" s="155"/>
      <c r="FW17" s="155"/>
      <c r="FX17" s="155"/>
      <c r="FY17" s="155"/>
      <c r="FZ17" s="155"/>
      <c r="GA17" s="155"/>
      <c r="GB17" s="155"/>
      <c r="GC17" s="155"/>
      <c r="GD17" s="155"/>
      <c r="GE17" s="155"/>
      <c r="GF17" s="155"/>
      <c r="GG17" s="155"/>
      <c r="GH17" s="155"/>
      <c r="GI17" s="155"/>
      <c r="GJ17" s="155"/>
      <c r="GK17" s="155"/>
      <c r="GL17" s="155"/>
      <c r="GM17" s="155"/>
      <c r="GN17" s="155"/>
      <c r="GO17" s="155"/>
      <c r="GP17" s="155"/>
      <c r="GQ17" s="155"/>
      <c r="GR17" s="155"/>
      <c r="GS17" s="155"/>
      <c r="GT17" s="155"/>
      <c r="GU17" s="155"/>
      <c r="GV17" s="155"/>
      <c r="GW17" s="155"/>
      <c r="GX17" s="155"/>
      <c r="GY17" s="155"/>
      <c r="GZ17" s="155"/>
      <c r="HA17" s="155"/>
      <c r="HB17" s="155"/>
      <c r="HC17" s="155"/>
      <c r="HD17" s="155"/>
      <c r="HE17" s="155"/>
      <c r="HF17" s="155"/>
      <c r="HG17" s="155"/>
      <c r="HH17" s="155"/>
      <c r="HI17" s="155"/>
      <c r="HJ17" s="155"/>
      <c r="HK17" s="155"/>
      <c r="HL17" s="155"/>
      <c r="HM17" s="155"/>
      <c r="HN17" s="155"/>
      <c r="HO17" s="155"/>
      <c r="HP17" s="155"/>
      <c r="HQ17" s="155"/>
      <c r="HR17" s="155"/>
      <c r="HS17" s="155"/>
      <c r="HT17" s="155"/>
      <c r="HU17" s="155"/>
      <c r="HV17" s="155"/>
      <c r="HW17" s="155"/>
      <c r="HX17" s="155"/>
      <c r="HY17" s="155"/>
      <c r="HZ17" s="155"/>
      <c r="IA17" s="155"/>
      <c r="IB17" s="155"/>
      <c r="IC17" s="155"/>
      <c r="ID17" s="155"/>
      <c r="IE17" s="155"/>
      <c r="IF17" s="155"/>
      <c r="IG17" s="155"/>
      <c r="IH17" s="155"/>
      <c r="II17" s="155"/>
      <c r="IJ17" s="155"/>
      <c r="IK17" s="155"/>
      <c r="IL17" s="155"/>
      <c r="IM17" s="155"/>
      <c r="IN17" s="155"/>
      <c r="IO17" s="155"/>
      <c r="IP17" s="155"/>
      <c r="IQ17" s="155"/>
      <c r="IR17" s="155"/>
      <c r="IS17" s="155"/>
      <c r="IT17" s="155"/>
      <c r="IU17" s="155"/>
      <c r="IV17" s="155"/>
      <c r="IW17" s="155"/>
      <c r="IX17" s="155"/>
      <c r="IY17" s="155"/>
      <c r="IZ17" s="155"/>
      <c r="JA17" s="155"/>
      <c r="JB17" s="155"/>
      <c r="JC17" s="155"/>
      <c r="JD17" s="155"/>
      <c r="JE17" s="155"/>
      <c r="JF17" s="155"/>
      <c r="JG17" s="155"/>
      <c r="JH17" s="155"/>
      <c r="JI17" s="155"/>
    </row>
    <row r="18" spans="1:269" s="168" customFormat="1" ht="48">
      <c r="A18" s="169" t="s">
        <v>270</v>
      </c>
      <c r="B18" s="170" t="s">
        <v>271</v>
      </c>
      <c r="C18" s="35">
        <f>L83</f>
        <v>34.152000000000001</v>
      </c>
      <c r="D18" s="171" t="s">
        <v>30</v>
      </c>
      <c r="E18" s="35"/>
      <c r="F18" s="35"/>
      <c r="G18" s="35"/>
      <c r="H18" s="37"/>
      <c r="I18" s="37"/>
      <c r="J18" s="172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9"/>
      <c r="AD18" s="9"/>
      <c r="AE18" s="158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5"/>
      <c r="BI18" s="155"/>
      <c r="BJ18" s="155"/>
      <c r="BK18" s="155"/>
      <c r="BL18" s="155"/>
      <c r="BM18" s="155"/>
      <c r="BN18" s="155"/>
      <c r="BO18" s="155"/>
      <c r="BP18" s="155"/>
      <c r="BQ18" s="155"/>
      <c r="BR18" s="155"/>
      <c r="BS18" s="155"/>
      <c r="BT18" s="155"/>
      <c r="BU18" s="155"/>
      <c r="BV18" s="155"/>
      <c r="BW18" s="155"/>
      <c r="BX18" s="155"/>
      <c r="BY18" s="155"/>
      <c r="BZ18" s="155"/>
      <c r="CA18" s="155"/>
      <c r="CB18" s="155"/>
      <c r="CC18" s="155"/>
      <c r="CD18" s="155"/>
      <c r="CE18" s="155"/>
      <c r="CF18" s="155"/>
      <c r="CG18" s="155"/>
      <c r="CH18" s="155"/>
      <c r="CI18" s="155"/>
      <c r="CJ18" s="155"/>
      <c r="CK18" s="155"/>
      <c r="CL18" s="155"/>
      <c r="CM18" s="155"/>
      <c r="CN18" s="155"/>
      <c r="CO18" s="155"/>
      <c r="CP18" s="155"/>
      <c r="CQ18" s="155"/>
      <c r="CR18" s="155"/>
      <c r="CS18" s="155"/>
      <c r="CT18" s="155"/>
      <c r="CU18" s="155"/>
      <c r="CV18" s="15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155"/>
      <c r="EL18" s="155"/>
      <c r="EM18" s="155"/>
      <c r="EN18" s="155"/>
      <c r="EO18" s="155"/>
      <c r="EP18" s="155"/>
      <c r="EQ18" s="155"/>
      <c r="ER18" s="155"/>
      <c r="ES18" s="155"/>
      <c r="ET18" s="155"/>
      <c r="EU18" s="155"/>
      <c r="EV18" s="155"/>
      <c r="EW18" s="155"/>
      <c r="EX18" s="155"/>
      <c r="EY18" s="155"/>
      <c r="EZ18" s="155"/>
      <c r="FA18" s="155"/>
      <c r="FB18" s="155"/>
      <c r="FC18" s="155"/>
      <c r="FD18" s="155"/>
      <c r="FE18" s="155"/>
      <c r="FF18" s="155"/>
      <c r="FG18" s="155"/>
      <c r="FH18" s="155"/>
      <c r="FI18" s="155"/>
      <c r="FJ18" s="155"/>
      <c r="FK18" s="155"/>
      <c r="FL18" s="155"/>
      <c r="FM18" s="155"/>
      <c r="FN18" s="155"/>
      <c r="FO18" s="155"/>
      <c r="FP18" s="155"/>
      <c r="FQ18" s="155"/>
      <c r="FR18" s="155"/>
      <c r="FS18" s="155"/>
      <c r="FT18" s="155"/>
      <c r="FU18" s="155"/>
      <c r="FV18" s="155"/>
      <c r="FW18" s="155"/>
      <c r="FX18" s="155"/>
      <c r="FY18" s="155"/>
      <c r="FZ18" s="155"/>
      <c r="GA18" s="155"/>
      <c r="GB18" s="155"/>
      <c r="GC18" s="155"/>
      <c r="GD18" s="155"/>
      <c r="GE18" s="155"/>
      <c r="GF18" s="155"/>
      <c r="GG18" s="155"/>
      <c r="GH18" s="155"/>
      <c r="GI18" s="155"/>
      <c r="GJ18" s="155"/>
      <c r="GK18" s="155"/>
      <c r="GL18" s="155"/>
      <c r="GM18" s="155"/>
      <c r="GN18" s="155"/>
      <c r="GO18" s="155"/>
      <c r="GP18" s="155"/>
      <c r="GQ18" s="155"/>
      <c r="GR18" s="155"/>
      <c r="GS18" s="155"/>
      <c r="GT18" s="155"/>
      <c r="GU18" s="155"/>
      <c r="GV18" s="155"/>
      <c r="GW18" s="155"/>
      <c r="GX18" s="155"/>
      <c r="GY18" s="155"/>
      <c r="GZ18" s="155"/>
      <c r="HA18" s="155"/>
      <c r="HB18" s="155"/>
      <c r="HC18" s="155"/>
      <c r="HD18" s="155"/>
      <c r="HE18" s="155"/>
      <c r="HF18" s="155"/>
      <c r="HG18" s="155"/>
      <c r="HH18" s="155"/>
      <c r="HI18" s="155"/>
      <c r="HJ18" s="155"/>
      <c r="HK18" s="155"/>
      <c r="HL18" s="155"/>
      <c r="HM18" s="155"/>
      <c r="HN18" s="155"/>
      <c r="HO18" s="155"/>
      <c r="HP18" s="155"/>
      <c r="HQ18" s="155"/>
      <c r="HR18" s="155"/>
      <c r="HS18" s="155"/>
      <c r="HT18" s="155"/>
      <c r="HU18" s="155"/>
      <c r="HV18" s="155"/>
      <c r="HW18" s="155"/>
      <c r="HX18" s="155"/>
      <c r="HY18" s="155"/>
      <c r="HZ18" s="155"/>
      <c r="IA18" s="155"/>
      <c r="IB18" s="155"/>
      <c r="IC18" s="155"/>
      <c r="ID18" s="155"/>
      <c r="IE18" s="155"/>
      <c r="IF18" s="155"/>
      <c r="IG18" s="155"/>
      <c r="IH18" s="155"/>
      <c r="II18" s="155"/>
      <c r="IJ18" s="155"/>
      <c r="IK18" s="155"/>
      <c r="IL18" s="155"/>
      <c r="IM18" s="155"/>
      <c r="IN18" s="155"/>
      <c r="IO18" s="155"/>
      <c r="IP18" s="155"/>
      <c r="IQ18" s="155"/>
      <c r="IR18" s="155"/>
      <c r="IS18" s="155"/>
      <c r="IT18" s="155"/>
      <c r="IU18" s="155"/>
      <c r="IV18" s="155"/>
      <c r="IW18" s="155"/>
      <c r="IX18" s="155"/>
      <c r="IY18" s="155"/>
      <c r="IZ18" s="155"/>
      <c r="JA18" s="155"/>
      <c r="JB18" s="155"/>
      <c r="JC18" s="155"/>
      <c r="JD18" s="155"/>
      <c r="JE18" s="155"/>
      <c r="JF18" s="155"/>
      <c r="JG18" s="155"/>
      <c r="JH18" s="155"/>
      <c r="JI18" s="155"/>
    </row>
    <row r="19" spans="1:269" s="168" customFormat="1">
      <c r="A19" s="169" t="s">
        <v>314</v>
      </c>
      <c r="B19" s="170" t="s">
        <v>315</v>
      </c>
      <c r="C19" s="35">
        <f>L84</f>
        <v>17.5</v>
      </c>
      <c r="D19" s="171" t="s">
        <v>30</v>
      </c>
      <c r="E19" s="35"/>
      <c r="F19" s="35"/>
      <c r="G19" s="35"/>
      <c r="H19" s="37"/>
      <c r="I19" s="37"/>
      <c r="J19" s="172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9"/>
      <c r="AD19" s="9"/>
      <c r="AE19" s="158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5"/>
      <c r="BI19" s="155"/>
      <c r="BJ19" s="155"/>
      <c r="BK19" s="155"/>
      <c r="BL19" s="155"/>
      <c r="BM19" s="155"/>
      <c r="BN19" s="155"/>
      <c r="BO19" s="155"/>
      <c r="BP19" s="155"/>
      <c r="BQ19" s="155"/>
      <c r="BR19" s="155"/>
      <c r="BS19" s="155"/>
      <c r="BT19" s="155"/>
      <c r="BU19" s="155"/>
      <c r="BV19" s="155"/>
      <c r="BW19" s="155"/>
      <c r="BX19" s="155"/>
      <c r="BY19" s="155"/>
      <c r="BZ19" s="155"/>
      <c r="CA19" s="155"/>
      <c r="CB19" s="155"/>
      <c r="CC19" s="155"/>
      <c r="CD19" s="155"/>
      <c r="CE19" s="155"/>
      <c r="CF19" s="155"/>
      <c r="CG19" s="155"/>
      <c r="CH19" s="155"/>
      <c r="CI19" s="155"/>
      <c r="CJ19" s="155"/>
      <c r="CK19" s="155"/>
      <c r="CL19" s="155"/>
      <c r="CM19" s="155"/>
      <c r="CN19" s="155"/>
      <c r="CO19" s="155"/>
      <c r="CP19" s="155"/>
      <c r="CQ19" s="155"/>
      <c r="CR19" s="155"/>
      <c r="CS19" s="155"/>
      <c r="CT19" s="155"/>
      <c r="CU19" s="155"/>
      <c r="CV19" s="155"/>
      <c r="CW19" s="155"/>
      <c r="CX19" s="155"/>
      <c r="CY19" s="155"/>
      <c r="CZ19" s="155"/>
      <c r="DA19" s="155"/>
      <c r="DB19" s="155"/>
      <c r="DC19" s="155"/>
      <c r="DD19" s="155"/>
      <c r="DE19" s="155"/>
      <c r="DF19" s="155"/>
      <c r="DG19" s="155"/>
      <c r="DH19" s="155"/>
      <c r="DI19" s="155"/>
      <c r="DJ19" s="155"/>
      <c r="DK19" s="155"/>
      <c r="DL19" s="155"/>
      <c r="DM19" s="155"/>
      <c r="DN19" s="155"/>
      <c r="DO19" s="155"/>
      <c r="DP19" s="155"/>
      <c r="DQ19" s="155"/>
      <c r="DR19" s="155"/>
      <c r="DS19" s="155"/>
      <c r="DT19" s="155"/>
      <c r="DU19" s="155"/>
      <c r="DV19" s="155"/>
      <c r="DW19" s="155"/>
      <c r="DX19" s="155"/>
      <c r="DY19" s="155"/>
      <c r="DZ19" s="155"/>
      <c r="EA19" s="155"/>
      <c r="EB19" s="155"/>
      <c r="EC19" s="155"/>
      <c r="ED19" s="155"/>
      <c r="EE19" s="155"/>
      <c r="EF19" s="155"/>
      <c r="EG19" s="155"/>
      <c r="EH19" s="155"/>
      <c r="EI19" s="155"/>
      <c r="EJ19" s="155"/>
      <c r="EK19" s="155"/>
      <c r="EL19" s="155"/>
      <c r="EM19" s="155"/>
      <c r="EN19" s="155"/>
      <c r="EO19" s="155"/>
      <c r="EP19" s="155"/>
      <c r="EQ19" s="155"/>
      <c r="ER19" s="155"/>
      <c r="ES19" s="155"/>
      <c r="ET19" s="155"/>
      <c r="EU19" s="155"/>
      <c r="EV19" s="155"/>
      <c r="EW19" s="155"/>
      <c r="EX19" s="155"/>
      <c r="EY19" s="155"/>
      <c r="EZ19" s="155"/>
      <c r="FA19" s="155"/>
      <c r="FB19" s="155"/>
      <c r="FC19" s="155"/>
      <c r="FD19" s="155"/>
      <c r="FE19" s="155"/>
      <c r="FF19" s="155"/>
      <c r="FG19" s="155"/>
      <c r="FH19" s="155"/>
      <c r="FI19" s="155"/>
      <c r="FJ19" s="155"/>
      <c r="FK19" s="155"/>
      <c r="FL19" s="155"/>
      <c r="FM19" s="155"/>
      <c r="FN19" s="155"/>
      <c r="FO19" s="155"/>
      <c r="FP19" s="155"/>
      <c r="FQ19" s="155"/>
      <c r="FR19" s="155"/>
      <c r="FS19" s="155"/>
      <c r="FT19" s="155"/>
      <c r="FU19" s="155"/>
      <c r="FV19" s="155"/>
      <c r="FW19" s="155"/>
      <c r="FX19" s="155"/>
      <c r="FY19" s="155"/>
      <c r="FZ19" s="155"/>
      <c r="GA19" s="155"/>
      <c r="GB19" s="155"/>
      <c r="GC19" s="155"/>
      <c r="GD19" s="155"/>
      <c r="GE19" s="155"/>
      <c r="GF19" s="155"/>
      <c r="GG19" s="155"/>
      <c r="GH19" s="155"/>
      <c r="GI19" s="155"/>
      <c r="GJ19" s="155"/>
      <c r="GK19" s="155"/>
      <c r="GL19" s="155"/>
      <c r="GM19" s="155"/>
      <c r="GN19" s="155"/>
      <c r="GO19" s="155"/>
      <c r="GP19" s="155"/>
      <c r="GQ19" s="155"/>
      <c r="GR19" s="155"/>
      <c r="GS19" s="155"/>
      <c r="GT19" s="155"/>
      <c r="GU19" s="155"/>
      <c r="GV19" s="155"/>
      <c r="GW19" s="155"/>
      <c r="GX19" s="155"/>
      <c r="GY19" s="155"/>
      <c r="GZ19" s="155"/>
      <c r="HA19" s="155"/>
      <c r="HB19" s="155"/>
      <c r="HC19" s="155"/>
      <c r="HD19" s="155"/>
      <c r="HE19" s="155"/>
      <c r="HF19" s="155"/>
      <c r="HG19" s="155"/>
      <c r="HH19" s="155"/>
      <c r="HI19" s="155"/>
      <c r="HJ19" s="155"/>
      <c r="HK19" s="155"/>
      <c r="HL19" s="155"/>
      <c r="HM19" s="155"/>
      <c r="HN19" s="155"/>
      <c r="HO19" s="155"/>
      <c r="HP19" s="155"/>
      <c r="HQ19" s="155"/>
      <c r="HR19" s="155"/>
      <c r="HS19" s="155"/>
      <c r="HT19" s="155"/>
      <c r="HU19" s="155"/>
      <c r="HV19" s="155"/>
      <c r="HW19" s="155"/>
      <c r="HX19" s="155"/>
      <c r="HY19" s="155"/>
      <c r="HZ19" s="155"/>
      <c r="IA19" s="155"/>
      <c r="IB19" s="155"/>
      <c r="IC19" s="155"/>
      <c r="ID19" s="155"/>
      <c r="IE19" s="155"/>
      <c r="IF19" s="155"/>
      <c r="IG19" s="155"/>
      <c r="IH19" s="155"/>
      <c r="II19" s="155"/>
      <c r="IJ19" s="155"/>
      <c r="IK19" s="155"/>
      <c r="IL19" s="155"/>
      <c r="IM19" s="155"/>
      <c r="IN19" s="155"/>
      <c r="IO19" s="155"/>
      <c r="IP19" s="155"/>
      <c r="IQ19" s="155"/>
      <c r="IR19" s="155"/>
      <c r="IS19" s="155"/>
      <c r="IT19" s="155"/>
      <c r="IU19" s="155"/>
      <c r="IV19" s="155"/>
      <c r="IW19" s="155"/>
      <c r="IX19" s="155"/>
      <c r="IY19" s="155"/>
      <c r="IZ19" s="155"/>
      <c r="JA19" s="155"/>
      <c r="JB19" s="155"/>
      <c r="JC19" s="155"/>
      <c r="JD19" s="155"/>
      <c r="JE19" s="155"/>
      <c r="JF19" s="155"/>
      <c r="JG19" s="155"/>
      <c r="JH19" s="155"/>
      <c r="JI19" s="155"/>
    </row>
    <row r="20" spans="1:269" s="168" customFormat="1">
      <c r="A20" s="169" t="s">
        <v>272</v>
      </c>
      <c r="B20" s="170" t="s">
        <v>273</v>
      </c>
      <c r="C20" s="35"/>
      <c r="D20" s="171"/>
      <c r="E20" s="35"/>
      <c r="F20" s="35"/>
      <c r="G20" s="35"/>
      <c r="H20" s="37"/>
      <c r="I20" s="37"/>
      <c r="J20" s="172"/>
      <c r="K20" s="155"/>
      <c r="L20" s="155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155"/>
      <c r="AB20" s="155"/>
      <c r="AC20" s="9"/>
      <c r="AD20" s="9"/>
      <c r="AE20" s="158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  <c r="BI20" s="155"/>
      <c r="BJ20" s="155"/>
      <c r="BK20" s="155"/>
      <c r="BL20" s="155"/>
      <c r="BM20" s="155"/>
      <c r="BN20" s="155"/>
      <c r="BO20" s="155"/>
      <c r="BP20" s="155"/>
      <c r="BQ20" s="155"/>
      <c r="BR20" s="155"/>
      <c r="BS20" s="155"/>
      <c r="BT20" s="155"/>
      <c r="BU20" s="155"/>
      <c r="BV20" s="155"/>
      <c r="BW20" s="155"/>
      <c r="BX20" s="155"/>
      <c r="BY20" s="155"/>
      <c r="BZ20" s="155"/>
      <c r="CA20" s="155"/>
      <c r="CB20" s="155"/>
      <c r="CC20" s="155"/>
      <c r="CD20" s="155"/>
      <c r="CE20" s="155"/>
      <c r="CF20" s="155"/>
      <c r="CG20" s="155"/>
      <c r="CH20" s="155"/>
      <c r="CI20" s="155"/>
      <c r="CJ20" s="155"/>
      <c r="CK20" s="155"/>
      <c r="CL20" s="155"/>
      <c r="CM20" s="155"/>
      <c r="CN20" s="155"/>
      <c r="CO20" s="155"/>
      <c r="CP20" s="155"/>
      <c r="CQ20" s="155"/>
      <c r="CR20" s="155"/>
      <c r="CS20" s="155"/>
      <c r="CT20" s="155"/>
      <c r="CU20" s="155"/>
      <c r="CV20" s="155"/>
      <c r="CW20" s="155"/>
      <c r="CX20" s="155"/>
      <c r="CY20" s="155"/>
      <c r="CZ20" s="155"/>
      <c r="DA20" s="155"/>
      <c r="DB20" s="155"/>
      <c r="DC20" s="155"/>
      <c r="DD20" s="155"/>
      <c r="DE20" s="155"/>
      <c r="DF20" s="155"/>
      <c r="DG20" s="155"/>
      <c r="DH20" s="155"/>
      <c r="DI20" s="155"/>
      <c r="DJ20" s="155"/>
      <c r="DK20" s="155"/>
      <c r="DL20" s="155"/>
      <c r="DM20" s="155"/>
      <c r="DN20" s="155"/>
      <c r="DO20" s="155"/>
      <c r="DP20" s="155"/>
      <c r="DQ20" s="155"/>
      <c r="DR20" s="155"/>
      <c r="DS20" s="155"/>
      <c r="DT20" s="155"/>
      <c r="DU20" s="155"/>
      <c r="DV20" s="155"/>
      <c r="DW20" s="155"/>
      <c r="DX20" s="155"/>
      <c r="DY20" s="155"/>
      <c r="DZ20" s="155"/>
      <c r="EA20" s="155"/>
      <c r="EB20" s="155"/>
      <c r="EC20" s="155"/>
      <c r="ED20" s="155"/>
      <c r="EE20" s="155"/>
      <c r="EF20" s="155"/>
      <c r="EG20" s="155"/>
      <c r="EH20" s="155"/>
      <c r="EI20" s="155"/>
      <c r="EJ20" s="155"/>
      <c r="EK20" s="155"/>
      <c r="EL20" s="155"/>
      <c r="EM20" s="155"/>
      <c r="EN20" s="155"/>
      <c r="EO20" s="155"/>
      <c r="EP20" s="155"/>
      <c r="EQ20" s="155"/>
      <c r="ER20" s="155"/>
      <c r="ES20" s="155"/>
      <c r="ET20" s="155"/>
      <c r="EU20" s="155"/>
      <c r="EV20" s="155"/>
      <c r="EW20" s="155"/>
      <c r="EX20" s="155"/>
      <c r="EY20" s="155"/>
      <c r="EZ20" s="155"/>
      <c r="FA20" s="155"/>
      <c r="FB20" s="155"/>
      <c r="FC20" s="155"/>
      <c r="FD20" s="155"/>
      <c r="FE20" s="155"/>
      <c r="FF20" s="155"/>
      <c r="FG20" s="155"/>
      <c r="FH20" s="155"/>
      <c r="FI20" s="155"/>
      <c r="FJ20" s="155"/>
      <c r="FK20" s="155"/>
      <c r="FL20" s="155"/>
      <c r="FM20" s="155"/>
      <c r="FN20" s="155"/>
      <c r="FO20" s="155"/>
      <c r="FP20" s="155"/>
      <c r="FQ20" s="155"/>
      <c r="FR20" s="155"/>
      <c r="FS20" s="155"/>
      <c r="FT20" s="155"/>
      <c r="FU20" s="155"/>
      <c r="FV20" s="155"/>
      <c r="FW20" s="155"/>
      <c r="FX20" s="155"/>
      <c r="FY20" s="155"/>
      <c r="FZ20" s="155"/>
      <c r="GA20" s="155"/>
      <c r="GB20" s="155"/>
      <c r="GC20" s="155"/>
      <c r="GD20" s="155"/>
      <c r="GE20" s="155"/>
      <c r="GF20" s="155"/>
      <c r="GG20" s="155"/>
      <c r="GH20" s="155"/>
      <c r="GI20" s="155"/>
      <c r="GJ20" s="155"/>
      <c r="GK20" s="155"/>
      <c r="GL20" s="155"/>
      <c r="GM20" s="155"/>
      <c r="GN20" s="155"/>
      <c r="GO20" s="155"/>
      <c r="GP20" s="155"/>
      <c r="GQ20" s="155"/>
      <c r="GR20" s="155"/>
      <c r="GS20" s="155"/>
      <c r="GT20" s="155"/>
      <c r="GU20" s="155"/>
      <c r="GV20" s="155"/>
      <c r="GW20" s="155"/>
      <c r="GX20" s="155"/>
      <c r="GY20" s="155"/>
      <c r="GZ20" s="155"/>
      <c r="HA20" s="155"/>
      <c r="HB20" s="155"/>
      <c r="HC20" s="155"/>
      <c r="HD20" s="155"/>
      <c r="HE20" s="155"/>
      <c r="HF20" s="155"/>
      <c r="HG20" s="155"/>
      <c r="HH20" s="155"/>
      <c r="HI20" s="155"/>
      <c r="HJ20" s="155"/>
      <c r="HK20" s="155"/>
      <c r="HL20" s="155"/>
      <c r="HM20" s="155"/>
      <c r="HN20" s="155"/>
      <c r="HO20" s="155"/>
      <c r="HP20" s="155"/>
      <c r="HQ20" s="155"/>
      <c r="HR20" s="155"/>
      <c r="HS20" s="155"/>
      <c r="HT20" s="155"/>
      <c r="HU20" s="155"/>
      <c r="HV20" s="155"/>
      <c r="HW20" s="155"/>
      <c r="HX20" s="155"/>
      <c r="HY20" s="155"/>
      <c r="HZ20" s="155"/>
      <c r="IA20" s="155"/>
      <c r="IB20" s="155"/>
      <c r="IC20" s="155"/>
      <c r="ID20" s="155"/>
      <c r="IE20" s="155"/>
      <c r="IF20" s="155"/>
      <c r="IG20" s="155"/>
      <c r="IH20" s="155"/>
      <c r="II20" s="155"/>
      <c r="IJ20" s="155"/>
      <c r="IK20" s="155"/>
      <c r="IL20" s="155"/>
      <c r="IM20" s="155"/>
      <c r="IN20" s="155"/>
      <c r="IO20" s="155"/>
      <c r="IP20" s="155"/>
      <c r="IQ20" s="155"/>
      <c r="IR20" s="155"/>
      <c r="IS20" s="155"/>
      <c r="IT20" s="155"/>
      <c r="IU20" s="155"/>
      <c r="IV20" s="155"/>
      <c r="IW20" s="155"/>
      <c r="IX20" s="155"/>
      <c r="IY20" s="155"/>
      <c r="IZ20" s="155"/>
      <c r="JA20" s="155"/>
      <c r="JB20" s="155"/>
      <c r="JC20" s="155"/>
      <c r="JD20" s="155"/>
      <c r="JE20" s="155"/>
      <c r="JF20" s="155"/>
      <c r="JG20" s="155"/>
      <c r="JH20" s="155"/>
      <c r="JI20" s="155"/>
    </row>
    <row r="21" spans="1:269" s="168" customFormat="1">
      <c r="A21" s="169" t="s">
        <v>274</v>
      </c>
      <c r="B21" s="170" t="s">
        <v>275</v>
      </c>
      <c r="C21" s="35">
        <f>J170</f>
        <v>187.40000000000003</v>
      </c>
      <c r="D21" s="171" t="s">
        <v>85</v>
      </c>
      <c r="E21" s="35"/>
      <c r="F21" s="35"/>
      <c r="G21" s="35"/>
      <c r="H21" s="37"/>
      <c r="I21" s="37"/>
      <c r="J21" s="172"/>
      <c r="K21" s="155"/>
      <c r="L21" s="155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155"/>
      <c r="AB21" s="155"/>
      <c r="AC21" s="9"/>
      <c r="AD21" s="9"/>
      <c r="AE21" s="158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  <c r="BI21" s="155"/>
      <c r="BJ21" s="155"/>
      <c r="BK21" s="155"/>
      <c r="BL21" s="155"/>
      <c r="BM21" s="155"/>
      <c r="BN21" s="155"/>
      <c r="BO21" s="155"/>
      <c r="BP21" s="155"/>
      <c r="BQ21" s="155"/>
      <c r="BR21" s="155"/>
      <c r="BS21" s="155"/>
      <c r="BT21" s="155"/>
      <c r="BU21" s="155"/>
      <c r="BV21" s="155"/>
      <c r="BW21" s="155"/>
      <c r="BX21" s="155"/>
      <c r="BY21" s="155"/>
      <c r="BZ21" s="155"/>
      <c r="CA21" s="155"/>
      <c r="CB21" s="155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5"/>
      <c r="CQ21" s="155"/>
      <c r="CR21" s="155"/>
      <c r="CS21" s="155"/>
      <c r="CT21" s="155"/>
      <c r="CU21" s="155"/>
      <c r="CV21" s="155"/>
      <c r="CW21" s="155"/>
      <c r="CX21" s="155"/>
      <c r="CY21" s="155"/>
      <c r="CZ21" s="155"/>
      <c r="DA21" s="155"/>
      <c r="DB21" s="155"/>
      <c r="DC21" s="155"/>
      <c r="DD21" s="155"/>
      <c r="DE21" s="155"/>
      <c r="DF21" s="155"/>
      <c r="DG21" s="155"/>
      <c r="DH21" s="155"/>
      <c r="DI21" s="155"/>
      <c r="DJ21" s="155"/>
      <c r="DK21" s="155"/>
      <c r="DL21" s="155"/>
      <c r="DM21" s="155"/>
      <c r="DN21" s="155"/>
      <c r="DO21" s="155"/>
      <c r="DP21" s="155"/>
      <c r="DQ21" s="155"/>
      <c r="DR21" s="155"/>
      <c r="DS21" s="155"/>
      <c r="DT21" s="155"/>
      <c r="DU21" s="155"/>
      <c r="DV21" s="155"/>
      <c r="DW21" s="155"/>
      <c r="DX21" s="155"/>
      <c r="DY21" s="155"/>
      <c r="DZ21" s="155"/>
      <c r="EA21" s="155"/>
      <c r="EB21" s="155"/>
      <c r="EC21" s="155"/>
      <c r="ED21" s="155"/>
      <c r="EE21" s="155"/>
      <c r="EF21" s="155"/>
      <c r="EG21" s="155"/>
      <c r="EH21" s="155"/>
      <c r="EI21" s="155"/>
      <c r="EJ21" s="155"/>
      <c r="EK21" s="155"/>
      <c r="EL21" s="155"/>
      <c r="EM21" s="155"/>
      <c r="EN21" s="155"/>
      <c r="EO21" s="155"/>
      <c r="EP21" s="155"/>
      <c r="EQ21" s="155"/>
      <c r="ER21" s="155"/>
      <c r="ES21" s="155"/>
      <c r="ET21" s="155"/>
      <c r="EU21" s="155"/>
      <c r="EV21" s="155"/>
      <c r="EW21" s="155"/>
      <c r="EX21" s="155"/>
      <c r="EY21" s="155"/>
      <c r="EZ21" s="155"/>
      <c r="FA21" s="155"/>
      <c r="FB21" s="155"/>
      <c r="FC21" s="155"/>
      <c r="FD21" s="155"/>
      <c r="FE21" s="155"/>
      <c r="FF21" s="155"/>
      <c r="FG21" s="155"/>
      <c r="FH21" s="155"/>
      <c r="FI21" s="155"/>
      <c r="FJ21" s="155"/>
      <c r="FK21" s="155"/>
      <c r="FL21" s="155"/>
      <c r="FM21" s="155"/>
      <c r="FN21" s="155"/>
      <c r="FO21" s="155"/>
      <c r="FP21" s="155"/>
      <c r="FQ21" s="155"/>
      <c r="FR21" s="155"/>
      <c r="FS21" s="155"/>
      <c r="FT21" s="155"/>
      <c r="FU21" s="155"/>
      <c r="FV21" s="155"/>
      <c r="FW21" s="155"/>
      <c r="FX21" s="155"/>
      <c r="FY21" s="155"/>
      <c r="FZ21" s="155"/>
      <c r="GA21" s="155"/>
      <c r="GB21" s="155"/>
      <c r="GC21" s="155"/>
      <c r="GD21" s="155"/>
      <c r="GE21" s="155"/>
      <c r="GF21" s="155"/>
      <c r="GG21" s="155"/>
      <c r="GH21" s="155"/>
      <c r="GI21" s="155"/>
      <c r="GJ21" s="155"/>
      <c r="GK21" s="155"/>
      <c r="GL21" s="155"/>
      <c r="GM21" s="155"/>
      <c r="GN21" s="155"/>
      <c r="GO21" s="155"/>
      <c r="GP21" s="155"/>
      <c r="GQ21" s="155"/>
      <c r="GR21" s="155"/>
      <c r="GS21" s="155"/>
      <c r="GT21" s="155"/>
      <c r="GU21" s="155"/>
      <c r="GV21" s="155"/>
      <c r="GW21" s="155"/>
      <c r="GX21" s="155"/>
      <c r="GY21" s="155"/>
      <c r="GZ21" s="155"/>
      <c r="HA21" s="155"/>
      <c r="HB21" s="155"/>
      <c r="HC21" s="155"/>
      <c r="HD21" s="155"/>
      <c r="HE21" s="155"/>
      <c r="HF21" s="155"/>
      <c r="HG21" s="155"/>
      <c r="HH21" s="155"/>
      <c r="HI21" s="155"/>
      <c r="HJ21" s="155"/>
      <c r="HK21" s="155"/>
      <c r="HL21" s="155"/>
      <c r="HM21" s="155"/>
      <c r="HN21" s="155"/>
      <c r="HO21" s="155"/>
      <c r="HP21" s="155"/>
      <c r="HQ21" s="155"/>
      <c r="HR21" s="155"/>
      <c r="HS21" s="155"/>
      <c r="HT21" s="155"/>
      <c r="HU21" s="155"/>
      <c r="HV21" s="155"/>
      <c r="HW21" s="155"/>
      <c r="HX21" s="155"/>
      <c r="HY21" s="155"/>
      <c r="HZ21" s="155"/>
      <c r="IA21" s="155"/>
      <c r="IB21" s="155"/>
      <c r="IC21" s="155"/>
      <c r="ID21" s="155"/>
      <c r="IE21" s="155"/>
      <c r="IF21" s="155"/>
      <c r="IG21" s="155"/>
      <c r="IH21" s="155"/>
      <c r="II21" s="155"/>
      <c r="IJ21" s="155"/>
      <c r="IK21" s="155"/>
      <c r="IL21" s="155"/>
      <c r="IM21" s="155"/>
      <c r="IN21" s="155"/>
      <c r="IO21" s="155"/>
      <c r="IP21" s="155"/>
      <c r="IQ21" s="155"/>
      <c r="IR21" s="155"/>
      <c r="IS21" s="155"/>
      <c r="IT21" s="155"/>
      <c r="IU21" s="155"/>
      <c r="IV21" s="155"/>
      <c r="IW21" s="155"/>
      <c r="IX21" s="155"/>
      <c r="IY21" s="155"/>
      <c r="IZ21" s="155"/>
      <c r="JA21" s="155"/>
      <c r="JB21" s="155"/>
      <c r="JC21" s="155"/>
      <c r="JD21" s="155"/>
      <c r="JE21" s="155"/>
      <c r="JF21" s="155"/>
      <c r="JG21" s="155"/>
      <c r="JH21" s="155"/>
      <c r="JI21" s="155"/>
    </row>
    <row r="22" spans="1:269" s="168" customFormat="1">
      <c r="A22" s="169" t="s">
        <v>276</v>
      </c>
      <c r="B22" s="170" t="s">
        <v>277</v>
      </c>
      <c r="C22" s="35">
        <f>AA111</f>
        <v>309.58200000000005</v>
      </c>
      <c r="D22" s="171" t="s">
        <v>30</v>
      </c>
      <c r="E22" s="35"/>
      <c r="F22" s="35"/>
      <c r="G22" s="35"/>
      <c r="H22" s="37"/>
      <c r="I22" s="37"/>
      <c r="J22" s="172"/>
      <c r="K22" s="155"/>
      <c r="L22" s="155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155"/>
      <c r="AB22" s="155"/>
      <c r="AC22" s="9"/>
      <c r="AD22" s="9"/>
      <c r="AE22" s="158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  <c r="BA22" s="155"/>
      <c r="BB22" s="155"/>
      <c r="BC22" s="155"/>
      <c r="BD22" s="155"/>
      <c r="BE22" s="155"/>
      <c r="BF22" s="155"/>
      <c r="BG22" s="155"/>
      <c r="BH22" s="155"/>
      <c r="BI22" s="155"/>
      <c r="BJ22" s="155"/>
      <c r="BK22" s="155"/>
      <c r="BL22" s="155"/>
      <c r="BM22" s="155"/>
      <c r="BN22" s="155"/>
      <c r="BO22" s="155"/>
      <c r="BP22" s="155"/>
      <c r="BQ22" s="155"/>
      <c r="BR22" s="155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5"/>
      <c r="CE22" s="155"/>
      <c r="CF22" s="155"/>
      <c r="CG22" s="155"/>
      <c r="CH22" s="155"/>
      <c r="CI22" s="155"/>
      <c r="CJ22" s="155"/>
      <c r="CK22" s="155"/>
      <c r="CL22" s="155"/>
      <c r="CM22" s="155"/>
      <c r="CN22" s="155"/>
      <c r="CO22" s="155"/>
      <c r="CP22" s="155"/>
      <c r="CQ22" s="155"/>
      <c r="CR22" s="155"/>
      <c r="CS22" s="155"/>
      <c r="CT22" s="155"/>
      <c r="CU22" s="155"/>
      <c r="CV22" s="155"/>
      <c r="CW22" s="155"/>
      <c r="CX22" s="155"/>
      <c r="CY22" s="155"/>
      <c r="CZ22" s="155"/>
      <c r="DA22" s="155"/>
      <c r="DB22" s="155"/>
      <c r="DC22" s="155"/>
      <c r="DD22" s="155"/>
      <c r="DE22" s="155"/>
      <c r="DF22" s="155"/>
      <c r="DG22" s="155"/>
      <c r="DH22" s="155"/>
      <c r="DI22" s="155"/>
      <c r="DJ22" s="155"/>
      <c r="DK22" s="155"/>
      <c r="DL22" s="155"/>
      <c r="DM22" s="155"/>
      <c r="DN22" s="155"/>
      <c r="DO22" s="155"/>
      <c r="DP22" s="155"/>
      <c r="DQ22" s="155"/>
      <c r="DR22" s="155"/>
      <c r="DS22" s="155"/>
      <c r="DT22" s="155"/>
      <c r="DU22" s="155"/>
      <c r="DV22" s="155"/>
      <c r="DW22" s="155"/>
      <c r="DX22" s="155"/>
      <c r="DY22" s="155"/>
      <c r="DZ22" s="155"/>
      <c r="EA22" s="155"/>
      <c r="EB22" s="155"/>
      <c r="EC22" s="155"/>
      <c r="ED22" s="155"/>
      <c r="EE22" s="155"/>
      <c r="EF22" s="155"/>
      <c r="EG22" s="155"/>
      <c r="EH22" s="155"/>
      <c r="EI22" s="155"/>
      <c r="EJ22" s="155"/>
      <c r="EK22" s="155"/>
      <c r="EL22" s="155"/>
      <c r="EM22" s="155"/>
      <c r="EN22" s="155"/>
      <c r="EO22" s="155"/>
      <c r="EP22" s="155"/>
      <c r="EQ22" s="155"/>
      <c r="ER22" s="155"/>
      <c r="ES22" s="155"/>
      <c r="ET22" s="155"/>
      <c r="EU22" s="155"/>
      <c r="EV22" s="155"/>
      <c r="EW22" s="155"/>
      <c r="EX22" s="155"/>
      <c r="EY22" s="155"/>
      <c r="EZ22" s="155"/>
      <c r="FA22" s="155"/>
      <c r="FB22" s="155"/>
      <c r="FC22" s="155"/>
      <c r="FD22" s="155"/>
      <c r="FE22" s="155"/>
      <c r="FF22" s="155"/>
      <c r="FG22" s="155"/>
      <c r="FH22" s="155"/>
      <c r="FI22" s="155"/>
      <c r="FJ22" s="155"/>
      <c r="FK22" s="155"/>
      <c r="FL22" s="155"/>
      <c r="FM22" s="155"/>
      <c r="FN22" s="155"/>
      <c r="FO22" s="155"/>
      <c r="FP22" s="155"/>
      <c r="FQ22" s="155"/>
      <c r="FR22" s="155"/>
      <c r="FS22" s="155"/>
      <c r="FT22" s="155"/>
      <c r="FU22" s="155"/>
      <c r="FV22" s="155"/>
      <c r="FW22" s="155"/>
      <c r="FX22" s="155"/>
      <c r="FY22" s="155"/>
      <c r="FZ22" s="155"/>
      <c r="GA22" s="155"/>
      <c r="GB22" s="155"/>
      <c r="GC22" s="155"/>
      <c r="GD22" s="155"/>
      <c r="GE22" s="155"/>
      <c r="GF22" s="155"/>
      <c r="GG22" s="155"/>
      <c r="GH22" s="155"/>
      <c r="GI22" s="155"/>
      <c r="GJ22" s="155"/>
      <c r="GK22" s="155"/>
      <c r="GL22" s="155"/>
      <c r="GM22" s="155"/>
      <c r="GN22" s="155"/>
      <c r="GO22" s="155"/>
      <c r="GP22" s="155"/>
      <c r="GQ22" s="155"/>
      <c r="GR22" s="155"/>
      <c r="GS22" s="155"/>
      <c r="GT22" s="155"/>
      <c r="GU22" s="155"/>
      <c r="GV22" s="155"/>
      <c r="GW22" s="155"/>
      <c r="GX22" s="155"/>
      <c r="GY22" s="155"/>
      <c r="GZ22" s="155"/>
      <c r="HA22" s="155"/>
      <c r="HB22" s="155"/>
      <c r="HC22" s="155"/>
      <c r="HD22" s="155"/>
      <c r="HE22" s="155"/>
      <c r="HF22" s="155"/>
      <c r="HG22" s="155"/>
      <c r="HH22" s="155"/>
      <c r="HI22" s="155"/>
      <c r="HJ22" s="155"/>
      <c r="HK22" s="155"/>
      <c r="HL22" s="155"/>
      <c r="HM22" s="155"/>
      <c r="HN22" s="155"/>
      <c r="HO22" s="155"/>
      <c r="HP22" s="155"/>
      <c r="HQ22" s="155"/>
      <c r="HR22" s="155"/>
      <c r="HS22" s="155"/>
      <c r="HT22" s="155"/>
      <c r="HU22" s="155"/>
      <c r="HV22" s="155"/>
      <c r="HW22" s="155"/>
      <c r="HX22" s="155"/>
      <c r="HY22" s="155"/>
      <c r="HZ22" s="155"/>
      <c r="IA22" s="155"/>
      <c r="IB22" s="155"/>
      <c r="IC22" s="155"/>
      <c r="ID22" s="155"/>
      <c r="IE22" s="155"/>
      <c r="IF22" s="155"/>
      <c r="IG22" s="155"/>
      <c r="IH22" s="155"/>
      <c r="II22" s="155"/>
      <c r="IJ22" s="155"/>
      <c r="IK22" s="155"/>
      <c r="IL22" s="155"/>
      <c r="IM22" s="155"/>
      <c r="IN22" s="155"/>
      <c r="IO22" s="155"/>
      <c r="IP22" s="155"/>
      <c r="IQ22" s="155"/>
      <c r="IR22" s="155"/>
      <c r="IS22" s="155"/>
      <c r="IT22" s="155"/>
      <c r="IU22" s="155"/>
      <c r="IV22" s="155"/>
      <c r="IW22" s="155"/>
      <c r="IX22" s="155"/>
      <c r="IY22" s="155"/>
      <c r="IZ22" s="155"/>
      <c r="JA22" s="155"/>
      <c r="JB22" s="155"/>
      <c r="JC22" s="155"/>
      <c r="JD22" s="155"/>
      <c r="JE22" s="155"/>
      <c r="JF22" s="155"/>
      <c r="JG22" s="155"/>
      <c r="JH22" s="155"/>
      <c r="JI22" s="155"/>
    </row>
    <row r="23" spans="1:269" s="168" customFormat="1">
      <c r="A23" s="169" t="s">
        <v>278</v>
      </c>
      <c r="B23" s="170" t="s">
        <v>279</v>
      </c>
      <c r="C23" s="35">
        <f>AY111</f>
        <v>665.3850000000001</v>
      </c>
      <c r="D23" s="171" t="s">
        <v>30</v>
      </c>
      <c r="E23" s="35"/>
      <c r="F23" s="35"/>
      <c r="G23" s="35"/>
      <c r="H23" s="37"/>
      <c r="I23" s="37"/>
      <c r="J23" s="172"/>
      <c r="K23" s="155"/>
      <c r="L23" s="155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155"/>
      <c r="AB23" s="155"/>
      <c r="AC23" s="9"/>
      <c r="AD23" s="9"/>
      <c r="AE23" s="158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5"/>
      <c r="BM23" s="155"/>
      <c r="BN23" s="155"/>
      <c r="BO23" s="155"/>
      <c r="BP23" s="155"/>
      <c r="BQ23" s="155"/>
      <c r="BR23" s="155"/>
      <c r="BS23" s="155"/>
      <c r="BT23" s="155"/>
      <c r="BU23" s="155"/>
      <c r="BV23" s="155"/>
      <c r="BW23" s="155"/>
      <c r="BX23" s="155"/>
      <c r="BY23" s="155"/>
      <c r="BZ23" s="155"/>
      <c r="CA23" s="155"/>
      <c r="CB23" s="155"/>
      <c r="CC23" s="155"/>
      <c r="CD23" s="155"/>
      <c r="CE23" s="155"/>
      <c r="CF23" s="155"/>
      <c r="CG23" s="155"/>
      <c r="CH23" s="155"/>
      <c r="CI23" s="155"/>
      <c r="CJ23" s="155"/>
      <c r="CK23" s="155"/>
      <c r="CL23" s="155"/>
      <c r="CM23" s="155"/>
      <c r="CN23" s="155"/>
      <c r="CO23" s="155"/>
      <c r="CP23" s="155"/>
      <c r="CQ23" s="155"/>
      <c r="CR23" s="155"/>
      <c r="CS23" s="155"/>
      <c r="CT23" s="155"/>
      <c r="CU23" s="155"/>
      <c r="CV23" s="155"/>
      <c r="CW23" s="155"/>
      <c r="CX23" s="155"/>
      <c r="CY23" s="155"/>
      <c r="CZ23" s="155"/>
      <c r="DA23" s="155"/>
      <c r="DB23" s="155"/>
      <c r="DC23" s="155"/>
      <c r="DD23" s="155"/>
      <c r="DE23" s="155"/>
      <c r="DF23" s="155"/>
      <c r="DG23" s="155"/>
      <c r="DH23" s="155"/>
      <c r="DI23" s="155"/>
      <c r="DJ23" s="155"/>
      <c r="DK23" s="155"/>
      <c r="DL23" s="155"/>
      <c r="DM23" s="155"/>
      <c r="DN23" s="155"/>
      <c r="DO23" s="155"/>
      <c r="DP23" s="155"/>
      <c r="DQ23" s="155"/>
      <c r="DR23" s="155"/>
      <c r="DS23" s="155"/>
      <c r="DT23" s="155"/>
      <c r="DU23" s="155"/>
      <c r="DV23" s="155"/>
      <c r="DW23" s="155"/>
      <c r="DX23" s="155"/>
      <c r="DY23" s="155"/>
      <c r="DZ23" s="155"/>
      <c r="EA23" s="155"/>
      <c r="EB23" s="155"/>
      <c r="EC23" s="155"/>
      <c r="ED23" s="155"/>
      <c r="EE23" s="155"/>
      <c r="EF23" s="155"/>
      <c r="EG23" s="155"/>
      <c r="EH23" s="155"/>
      <c r="EI23" s="155"/>
      <c r="EJ23" s="155"/>
      <c r="EK23" s="155"/>
      <c r="EL23" s="155"/>
      <c r="EM23" s="155"/>
      <c r="EN23" s="155"/>
      <c r="EO23" s="155"/>
      <c r="EP23" s="155"/>
      <c r="EQ23" s="155"/>
      <c r="ER23" s="155"/>
      <c r="ES23" s="155"/>
      <c r="ET23" s="155"/>
      <c r="EU23" s="155"/>
      <c r="EV23" s="155"/>
      <c r="EW23" s="155"/>
      <c r="EX23" s="155"/>
      <c r="EY23" s="155"/>
      <c r="EZ23" s="155"/>
      <c r="FA23" s="155"/>
      <c r="FB23" s="155"/>
      <c r="FC23" s="155"/>
      <c r="FD23" s="155"/>
      <c r="FE23" s="155"/>
      <c r="FF23" s="155"/>
      <c r="FG23" s="155"/>
      <c r="FH23" s="155"/>
      <c r="FI23" s="155"/>
      <c r="FJ23" s="155"/>
      <c r="FK23" s="155"/>
      <c r="FL23" s="155"/>
      <c r="FM23" s="155"/>
      <c r="FN23" s="155"/>
      <c r="FO23" s="155"/>
      <c r="FP23" s="155"/>
      <c r="FQ23" s="155"/>
      <c r="FR23" s="155"/>
      <c r="FS23" s="155"/>
      <c r="FT23" s="155"/>
      <c r="FU23" s="155"/>
      <c r="FV23" s="155"/>
      <c r="FW23" s="155"/>
      <c r="FX23" s="155"/>
      <c r="FY23" s="155"/>
      <c r="FZ23" s="155"/>
      <c r="GA23" s="155"/>
      <c r="GB23" s="155"/>
      <c r="GC23" s="155"/>
      <c r="GD23" s="155"/>
      <c r="GE23" s="155"/>
      <c r="GF23" s="155"/>
      <c r="GG23" s="155"/>
      <c r="GH23" s="155"/>
      <c r="GI23" s="155"/>
      <c r="GJ23" s="155"/>
      <c r="GK23" s="155"/>
      <c r="GL23" s="155"/>
      <c r="GM23" s="155"/>
      <c r="GN23" s="155"/>
      <c r="GO23" s="155"/>
      <c r="GP23" s="155"/>
      <c r="GQ23" s="155"/>
      <c r="GR23" s="155"/>
      <c r="GS23" s="155"/>
      <c r="GT23" s="155"/>
      <c r="GU23" s="155"/>
      <c r="GV23" s="155"/>
      <c r="GW23" s="155"/>
      <c r="GX23" s="155"/>
      <c r="GY23" s="155"/>
      <c r="GZ23" s="155"/>
      <c r="HA23" s="155"/>
      <c r="HB23" s="155"/>
      <c r="HC23" s="155"/>
      <c r="HD23" s="155"/>
      <c r="HE23" s="155"/>
      <c r="HF23" s="155"/>
      <c r="HG23" s="155"/>
      <c r="HH23" s="155"/>
      <c r="HI23" s="155"/>
      <c r="HJ23" s="155"/>
      <c r="HK23" s="155"/>
      <c r="HL23" s="155"/>
      <c r="HM23" s="155"/>
      <c r="HN23" s="155"/>
      <c r="HO23" s="155"/>
      <c r="HP23" s="155"/>
      <c r="HQ23" s="155"/>
      <c r="HR23" s="155"/>
      <c r="HS23" s="155"/>
      <c r="HT23" s="155"/>
      <c r="HU23" s="155"/>
      <c r="HV23" s="155"/>
      <c r="HW23" s="155"/>
      <c r="HX23" s="155"/>
      <c r="HY23" s="155"/>
      <c r="HZ23" s="155"/>
      <c r="IA23" s="155"/>
      <c r="IB23" s="155"/>
      <c r="IC23" s="155"/>
      <c r="ID23" s="155"/>
      <c r="IE23" s="155"/>
      <c r="IF23" s="155"/>
      <c r="IG23" s="155"/>
      <c r="IH23" s="155"/>
      <c r="II23" s="155"/>
      <c r="IJ23" s="155"/>
      <c r="IK23" s="155"/>
      <c r="IL23" s="155"/>
      <c r="IM23" s="155"/>
      <c r="IN23" s="155"/>
      <c r="IO23" s="155"/>
      <c r="IP23" s="155"/>
      <c r="IQ23" s="155"/>
      <c r="IR23" s="155"/>
      <c r="IS23" s="155"/>
      <c r="IT23" s="155"/>
      <c r="IU23" s="155"/>
      <c r="IV23" s="155"/>
      <c r="IW23" s="155"/>
      <c r="IX23" s="155"/>
      <c r="IY23" s="155"/>
      <c r="IZ23" s="155"/>
      <c r="JA23" s="155"/>
      <c r="JB23" s="155"/>
      <c r="JC23" s="155"/>
      <c r="JD23" s="155"/>
      <c r="JE23" s="155"/>
      <c r="JF23" s="155"/>
      <c r="JG23" s="155"/>
      <c r="JH23" s="155"/>
      <c r="JI23" s="155"/>
    </row>
    <row r="24" spans="1:269" s="168" customFormat="1">
      <c r="A24" s="169" t="s">
        <v>280</v>
      </c>
      <c r="B24" s="170" t="s">
        <v>318</v>
      </c>
      <c r="C24" s="35">
        <f>AA148</f>
        <v>34.590000000000003</v>
      </c>
      <c r="D24" s="171" t="s">
        <v>30</v>
      </c>
      <c r="E24" s="35"/>
      <c r="F24" s="35"/>
      <c r="G24" s="35"/>
      <c r="H24" s="37"/>
      <c r="I24" s="37"/>
      <c r="J24" s="172"/>
      <c r="K24" s="155"/>
      <c r="L24" s="9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9"/>
      <c r="AD24" s="9"/>
      <c r="AE24" s="158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5"/>
      <c r="CU24" s="155"/>
      <c r="CV24" s="155"/>
      <c r="CW24" s="155"/>
      <c r="CX24" s="155"/>
      <c r="CY24" s="155"/>
      <c r="CZ24" s="155"/>
      <c r="DA24" s="155"/>
      <c r="DB24" s="155"/>
      <c r="DC24" s="155"/>
      <c r="DD24" s="155"/>
      <c r="DE24" s="155"/>
      <c r="DF24" s="155"/>
      <c r="DG24" s="155"/>
      <c r="DH24" s="155"/>
      <c r="DI24" s="155"/>
      <c r="DJ24" s="155"/>
      <c r="DK24" s="155"/>
      <c r="DL24" s="155"/>
      <c r="DM24" s="155"/>
      <c r="DN24" s="155"/>
      <c r="DO24" s="155"/>
      <c r="DP24" s="155"/>
      <c r="DQ24" s="155"/>
      <c r="DR24" s="155"/>
      <c r="DS24" s="155"/>
      <c r="DT24" s="155"/>
      <c r="DU24" s="155"/>
      <c r="DV24" s="155"/>
      <c r="DW24" s="155"/>
      <c r="DX24" s="155"/>
      <c r="DY24" s="155"/>
      <c r="DZ24" s="155"/>
      <c r="EA24" s="155"/>
      <c r="EB24" s="155"/>
      <c r="EC24" s="155"/>
      <c r="ED24" s="155"/>
      <c r="EE24" s="155"/>
      <c r="EF24" s="155"/>
      <c r="EG24" s="155"/>
      <c r="EH24" s="155"/>
      <c r="EI24" s="155"/>
      <c r="EJ24" s="155"/>
      <c r="EK24" s="155"/>
      <c r="EL24" s="155"/>
      <c r="EM24" s="155"/>
      <c r="EN24" s="155"/>
      <c r="EO24" s="155"/>
      <c r="EP24" s="155"/>
      <c r="EQ24" s="155"/>
      <c r="ER24" s="155"/>
      <c r="ES24" s="155"/>
      <c r="ET24" s="155"/>
      <c r="EU24" s="155"/>
      <c r="EV24" s="155"/>
      <c r="EW24" s="155"/>
      <c r="EX24" s="155"/>
      <c r="EY24" s="155"/>
      <c r="EZ24" s="155"/>
      <c r="FA24" s="155"/>
      <c r="FB24" s="155"/>
      <c r="FC24" s="155"/>
      <c r="FD24" s="155"/>
      <c r="FE24" s="155"/>
      <c r="FF24" s="155"/>
      <c r="FG24" s="155"/>
      <c r="FH24" s="155"/>
      <c r="FI24" s="155"/>
      <c r="FJ24" s="155"/>
      <c r="FK24" s="155"/>
      <c r="FL24" s="155"/>
      <c r="FM24" s="155"/>
      <c r="FN24" s="155"/>
      <c r="FO24" s="155"/>
      <c r="FP24" s="155"/>
      <c r="FQ24" s="155"/>
      <c r="FR24" s="155"/>
      <c r="FS24" s="155"/>
      <c r="FT24" s="155"/>
      <c r="FU24" s="155"/>
      <c r="FV24" s="155"/>
      <c r="FW24" s="155"/>
      <c r="FX24" s="155"/>
      <c r="FY24" s="155"/>
      <c r="FZ24" s="155"/>
      <c r="GA24" s="155"/>
      <c r="GB24" s="155"/>
      <c r="GC24" s="155"/>
      <c r="GD24" s="155"/>
      <c r="GE24" s="155"/>
      <c r="GF24" s="155"/>
      <c r="GG24" s="155"/>
      <c r="GH24" s="155"/>
      <c r="GI24" s="155"/>
      <c r="GJ24" s="155"/>
      <c r="GK24" s="155"/>
      <c r="GL24" s="155"/>
      <c r="GM24" s="155"/>
      <c r="GN24" s="155"/>
      <c r="GO24" s="155"/>
      <c r="GP24" s="155"/>
      <c r="GQ24" s="155"/>
      <c r="GR24" s="155"/>
      <c r="GS24" s="155"/>
      <c r="GT24" s="155"/>
      <c r="GU24" s="155"/>
      <c r="GV24" s="155"/>
      <c r="GW24" s="155"/>
      <c r="GX24" s="155"/>
      <c r="GY24" s="155"/>
      <c r="GZ24" s="155"/>
      <c r="HA24" s="155"/>
      <c r="HB24" s="155"/>
      <c r="HC24" s="155"/>
      <c r="HD24" s="155"/>
      <c r="HE24" s="155"/>
      <c r="HF24" s="155"/>
      <c r="HG24" s="155"/>
      <c r="HH24" s="155"/>
      <c r="HI24" s="155"/>
      <c r="HJ24" s="155"/>
      <c r="HK24" s="155"/>
      <c r="HL24" s="155"/>
      <c r="HM24" s="155"/>
      <c r="HN24" s="155"/>
      <c r="HO24" s="155"/>
      <c r="HP24" s="155"/>
      <c r="HQ24" s="155"/>
      <c r="HR24" s="155"/>
      <c r="HS24" s="155"/>
      <c r="HT24" s="155"/>
      <c r="HU24" s="155"/>
      <c r="HV24" s="155"/>
      <c r="HW24" s="155"/>
      <c r="HX24" s="155"/>
      <c r="HY24" s="155"/>
      <c r="HZ24" s="155"/>
      <c r="IA24" s="155"/>
      <c r="IB24" s="155"/>
      <c r="IC24" s="155"/>
      <c r="ID24" s="155"/>
      <c r="IE24" s="155"/>
      <c r="IF24" s="155"/>
      <c r="IG24" s="155"/>
      <c r="IH24" s="155"/>
      <c r="II24" s="155"/>
      <c r="IJ24" s="155"/>
      <c r="IK24" s="155"/>
      <c r="IL24" s="155"/>
      <c r="IM24" s="155"/>
      <c r="IN24" s="155"/>
      <c r="IO24" s="155"/>
      <c r="IP24" s="155"/>
      <c r="IQ24" s="155"/>
      <c r="IR24" s="155"/>
      <c r="IS24" s="155"/>
      <c r="IT24" s="155"/>
      <c r="IU24" s="155"/>
      <c r="IV24" s="155"/>
      <c r="IW24" s="155"/>
      <c r="IX24" s="155"/>
      <c r="IY24" s="155"/>
      <c r="IZ24" s="155"/>
      <c r="JA24" s="155"/>
      <c r="JB24" s="155"/>
      <c r="JC24" s="155"/>
      <c r="JD24" s="155"/>
      <c r="JE24" s="155"/>
      <c r="JF24" s="155"/>
      <c r="JG24" s="155"/>
      <c r="JH24" s="155"/>
      <c r="JI24" s="155"/>
    </row>
    <row r="25" spans="1:269" s="168" customFormat="1">
      <c r="A25" s="169" t="s">
        <v>281</v>
      </c>
      <c r="B25" s="170" t="s">
        <v>217</v>
      </c>
      <c r="C25" s="35">
        <v>1</v>
      </c>
      <c r="D25" s="171" t="s">
        <v>218</v>
      </c>
      <c r="E25" s="35"/>
      <c r="F25" s="35"/>
      <c r="G25" s="35"/>
      <c r="H25" s="37"/>
      <c r="I25" s="37"/>
      <c r="J25" s="172"/>
      <c r="K25" s="155"/>
      <c r="L25" s="9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C25" s="9"/>
      <c r="AD25" s="9"/>
      <c r="AE25" s="158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  <c r="BI25" s="155"/>
      <c r="BJ25" s="155"/>
      <c r="BK25" s="155"/>
      <c r="BL25" s="155"/>
      <c r="BM25" s="155"/>
      <c r="BN25" s="155"/>
      <c r="BO25" s="155"/>
      <c r="BP25" s="155"/>
      <c r="BQ25" s="155"/>
      <c r="BR25" s="155"/>
      <c r="BS25" s="155"/>
      <c r="BT25" s="155"/>
      <c r="BU25" s="155"/>
      <c r="BV25" s="155"/>
      <c r="BW25" s="155"/>
      <c r="BX25" s="155"/>
      <c r="BY25" s="155"/>
      <c r="BZ25" s="155"/>
      <c r="CA25" s="155"/>
      <c r="CB25" s="155"/>
      <c r="CC25" s="155"/>
      <c r="CD25" s="155"/>
      <c r="CE25" s="155"/>
      <c r="CF25" s="155"/>
      <c r="CG25" s="155"/>
      <c r="CH25" s="155"/>
      <c r="CI25" s="155"/>
      <c r="CJ25" s="155"/>
      <c r="CK25" s="155"/>
      <c r="CL25" s="155"/>
      <c r="CM25" s="155"/>
      <c r="CN25" s="155"/>
      <c r="CO25" s="155"/>
      <c r="CP25" s="155"/>
      <c r="CQ25" s="155"/>
      <c r="CR25" s="155"/>
      <c r="CS25" s="155"/>
      <c r="CT25" s="155"/>
      <c r="CU25" s="155"/>
      <c r="CV25" s="155"/>
      <c r="CW25" s="155"/>
      <c r="CX25" s="155"/>
      <c r="CY25" s="155"/>
      <c r="CZ25" s="155"/>
      <c r="DA25" s="155"/>
      <c r="DB25" s="155"/>
      <c r="DC25" s="155"/>
      <c r="DD25" s="155"/>
      <c r="DE25" s="155"/>
      <c r="DF25" s="155"/>
      <c r="DG25" s="155"/>
      <c r="DH25" s="155"/>
      <c r="DI25" s="155"/>
      <c r="DJ25" s="155"/>
      <c r="DK25" s="155"/>
      <c r="DL25" s="155"/>
      <c r="DM25" s="155"/>
      <c r="DN25" s="155"/>
      <c r="DO25" s="155"/>
      <c r="DP25" s="155"/>
      <c r="DQ25" s="155"/>
      <c r="DR25" s="155"/>
      <c r="DS25" s="155"/>
      <c r="DT25" s="155"/>
      <c r="DU25" s="155"/>
      <c r="DV25" s="155"/>
      <c r="DW25" s="155"/>
      <c r="DX25" s="155"/>
      <c r="DY25" s="155"/>
      <c r="DZ25" s="155"/>
      <c r="EA25" s="155"/>
      <c r="EB25" s="155"/>
      <c r="EC25" s="155"/>
      <c r="ED25" s="155"/>
      <c r="EE25" s="155"/>
      <c r="EF25" s="155"/>
      <c r="EG25" s="155"/>
      <c r="EH25" s="155"/>
      <c r="EI25" s="155"/>
      <c r="EJ25" s="155"/>
      <c r="EK25" s="155"/>
      <c r="EL25" s="155"/>
      <c r="EM25" s="155"/>
      <c r="EN25" s="155"/>
      <c r="EO25" s="155"/>
      <c r="EP25" s="155"/>
      <c r="EQ25" s="155"/>
      <c r="ER25" s="155"/>
      <c r="ES25" s="155"/>
      <c r="ET25" s="155"/>
      <c r="EU25" s="155"/>
      <c r="EV25" s="155"/>
      <c r="EW25" s="155"/>
      <c r="EX25" s="155"/>
      <c r="EY25" s="155"/>
      <c r="EZ25" s="155"/>
      <c r="FA25" s="155"/>
      <c r="FB25" s="155"/>
      <c r="FC25" s="155"/>
      <c r="FD25" s="155"/>
      <c r="FE25" s="155"/>
      <c r="FF25" s="155"/>
      <c r="FG25" s="155"/>
      <c r="FH25" s="155"/>
      <c r="FI25" s="155"/>
      <c r="FJ25" s="155"/>
      <c r="FK25" s="155"/>
      <c r="FL25" s="155"/>
      <c r="FM25" s="155"/>
      <c r="FN25" s="155"/>
      <c r="FO25" s="155"/>
      <c r="FP25" s="155"/>
      <c r="FQ25" s="155"/>
      <c r="FR25" s="155"/>
      <c r="FS25" s="155"/>
      <c r="FT25" s="155"/>
      <c r="FU25" s="155"/>
      <c r="FV25" s="155"/>
      <c r="FW25" s="155"/>
      <c r="FX25" s="155"/>
      <c r="FY25" s="155"/>
      <c r="FZ25" s="155"/>
      <c r="GA25" s="155"/>
      <c r="GB25" s="155"/>
      <c r="GC25" s="155"/>
      <c r="GD25" s="155"/>
      <c r="GE25" s="155"/>
      <c r="GF25" s="155"/>
      <c r="GG25" s="155"/>
      <c r="GH25" s="155"/>
      <c r="GI25" s="155"/>
      <c r="GJ25" s="155"/>
      <c r="GK25" s="155"/>
      <c r="GL25" s="155"/>
      <c r="GM25" s="155"/>
      <c r="GN25" s="155"/>
      <c r="GO25" s="155"/>
      <c r="GP25" s="155"/>
      <c r="GQ25" s="155"/>
      <c r="GR25" s="155"/>
      <c r="GS25" s="155"/>
      <c r="GT25" s="155"/>
      <c r="GU25" s="155"/>
      <c r="GV25" s="155"/>
      <c r="GW25" s="155"/>
      <c r="GX25" s="155"/>
      <c r="GY25" s="155"/>
      <c r="GZ25" s="155"/>
      <c r="HA25" s="155"/>
      <c r="HB25" s="155"/>
      <c r="HC25" s="155"/>
      <c r="HD25" s="155"/>
      <c r="HE25" s="155"/>
      <c r="HF25" s="155"/>
      <c r="HG25" s="155"/>
      <c r="HH25" s="155"/>
      <c r="HI25" s="155"/>
      <c r="HJ25" s="155"/>
      <c r="HK25" s="155"/>
      <c r="HL25" s="155"/>
      <c r="HM25" s="155"/>
      <c r="HN25" s="155"/>
      <c r="HO25" s="155"/>
      <c r="HP25" s="155"/>
      <c r="HQ25" s="155"/>
      <c r="HR25" s="155"/>
      <c r="HS25" s="155"/>
      <c r="HT25" s="155"/>
      <c r="HU25" s="155"/>
      <c r="HV25" s="155"/>
      <c r="HW25" s="155"/>
      <c r="HX25" s="155"/>
      <c r="HY25" s="155"/>
      <c r="HZ25" s="155"/>
      <c r="IA25" s="155"/>
      <c r="IB25" s="155"/>
      <c r="IC25" s="155"/>
      <c r="ID25" s="155"/>
      <c r="IE25" s="155"/>
      <c r="IF25" s="155"/>
      <c r="IG25" s="155"/>
      <c r="IH25" s="155"/>
      <c r="II25" s="155"/>
      <c r="IJ25" s="155"/>
      <c r="IK25" s="155"/>
      <c r="IL25" s="155"/>
      <c r="IM25" s="155"/>
      <c r="IN25" s="155"/>
      <c r="IO25" s="155"/>
      <c r="IP25" s="155"/>
      <c r="IQ25" s="155"/>
      <c r="IR25" s="155"/>
      <c r="IS25" s="155"/>
      <c r="IT25" s="155"/>
      <c r="IU25" s="155"/>
      <c r="IV25" s="155"/>
      <c r="IW25" s="155"/>
      <c r="IX25" s="155"/>
      <c r="IY25" s="155"/>
      <c r="IZ25" s="155"/>
      <c r="JA25" s="155"/>
      <c r="JB25" s="155"/>
      <c r="JC25" s="155"/>
      <c r="JD25" s="155"/>
      <c r="JE25" s="155"/>
      <c r="JF25" s="155"/>
      <c r="JG25" s="155"/>
      <c r="JH25" s="155"/>
      <c r="JI25" s="155"/>
    </row>
    <row r="26" spans="1:269" s="168" customFormat="1" ht="48">
      <c r="A26" s="169" t="s">
        <v>282</v>
      </c>
      <c r="B26" s="170" t="s">
        <v>219</v>
      </c>
      <c r="C26" s="35">
        <v>1</v>
      </c>
      <c r="D26" s="171" t="s">
        <v>218</v>
      </c>
      <c r="E26" s="35"/>
      <c r="F26" s="35"/>
      <c r="G26" s="35"/>
      <c r="H26" s="37"/>
      <c r="I26" s="37"/>
      <c r="J26" s="172"/>
      <c r="K26" s="155"/>
      <c r="L26" s="9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  <c r="AB26" s="155"/>
      <c r="AC26" s="9"/>
      <c r="AD26" s="9"/>
      <c r="AE26" s="158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Y26" s="155"/>
      <c r="AZ26" s="155"/>
      <c r="BA26" s="155"/>
      <c r="BB26" s="155"/>
      <c r="BC26" s="155"/>
      <c r="BD26" s="155"/>
      <c r="BE26" s="155"/>
      <c r="BF26" s="155"/>
      <c r="BG26" s="155"/>
      <c r="BH26" s="155"/>
      <c r="BI26" s="155"/>
      <c r="BJ26" s="155"/>
      <c r="BK26" s="155"/>
      <c r="BL26" s="155"/>
      <c r="BM26" s="155"/>
      <c r="BN26" s="155"/>
      <c r="BO26" s="155"/>
      <c r="BP26" s="155"/>
      <c r="BQ26" s="155"/>
      <c r="BR26" s="155"/>
      <c r="BS26" s="155"/>
      <c r="BT26" s="155"/>
      <c r="BU26" s="155"/>
      <c r="BV26" s="155"/>
      <c r="BW26" s="155"/>
      <c r="BX26" s="155"/>
      <c r="BY26" s="155"/>
      <c r="BZ26" s="155"/>
      <c r="CA26" s="155"/>
      <c r="CB26" s="155"/>
      <c r="CC26" s="155"/>
      <c r="CD26" s="155"/>
      <c r="CE26" s="155"/>
      <c r="CF26" s="155"/>
      <c r="CG26" s="155"/>
      <c r="CH26" s="155"/>
      <c r="CI26" s="155"/>
      <c r="CJ26" s="155"/>
      <c r="CK26" s="155"/>
      <c r="CL26" s="155"/>
      <c r="CM26" s="155"/>
      <c r="CN26" s="155"/>
      <c r="CO26" s="155"/>
      <c r="CP26" s="155"/>
      <c r="CQ26" s="155"/>
      <c r="CR26" s="155"/>
      <c r="CS26" s="155"/>
      <c r="CT26" s="155"/>
      <c r="CU26" s="155"/>
      <c r="CV26" s="155"/>
      <c r="CW26" s="155"/>
      <c r="CX26" s="155"/>
      <c r="CY26" s="155"/>
      <c r="CZ26" s="155"/>
      <c r="DA26" s="155"/>
      <c r="DB26" s="155"/>
      <c r="DC26" s="155"/>
      <c r="DD26" s="155"/>
      <c r="DE26" s="155"/>
      <c r="DF26" s="155"/>
      <c r="DG26" s="155"/>
      <c r="DH26" s="155"/>
      <c r="DI26" s="155"/>
      <c r="DJ26" s="155"/>
      <c r="DK26" s="155"/>
      <c r="DL26" s="155"/>
      <c r="DM26" s="155"/>
      <c r="DN26" s="155"/>
      <c r="DO26" s="155"/>
      <c r="DP26" s="155"/>
      <c r="DQ26" s="155"/>
      <c r="DR26" s="155"/>
      <c r="DS26" s="155"/>
      <c r="DT26" s="155"/>
      <c r="DU26" s="155"/>
      <c r="DV26" s="155"/>
      <c r="DW26" s="155"/>
      <c r="DX26" s="155"/>
      <c r="DY26" s="155"/>
      <c r="DZ26" s="155"/>
      <c r="EA26" s="155"/>
      <c r="EB26" s="155"/>
      <c r="EC26" s="155"/>
      <c r="ED26" s="155"/>
      <c r="EE26" s="155"/>
      <c r="EF26" s="155"/>
      <c r="EG26" s="155"/>
      <c r="EH26" s="155"/>
      <c r="EI26" s="155"/>
      <c r="EJ26" s="155"/>
      <c r="EK26" s="155"/>
      <c r="EL26" s="155"/>
      <c r="EM26" s="155"/>
      <c r="EN26" s="155"/>
      <c r="EO26" s="155"/>
      <c r="EP26" s="155"/>
      <c r="EQ26" s="155"/>
      <c r="ER26" s="155"/>
      <c r="ES26" s="155"/>
      <c r="ET26" s="155"/>
      <c r="EU26" s="155"/>
      <c r="EV26" s="155"/>
      <c r="EW26" s="155"/>
      <c r="EX26" s="155"/>
      <c r="EY26" s="155"/>
      <c r="EZ26" s="155"/>
      <c r="FA26" s="155"/>
      <c r="FB26" s="155"/>
      <c r="FC26" s="155"/>
      <c r="FD26" s="155"/>
      <c r="FE26" s="155"/>
      <c r="FF26" s="155"/>
      <c r="FG26" s="155"/>
      <c r="FH26" s="155"/>
      <c r="FI26" s="155"/>
      <c r="FJ26" s="155"/>
      <c r="FK26" s="155"/>
      <c r="FL26" s="155"/>
      <c r="FM26" s="155"/>
      <c r="FN26" s="155"/>
      <c r="FO26" s="155"/>
      <c r="FP26" s="155"/>
      <c r="FQ26" s="155"/>
      <c r="FR26" s="155"/>
      <c r="FS26" s="155"/>
      <c r="FT26" s="155"/>
      <c r="FU26" s="155"/>
      <c r="FV26" s="155"/>
      <c r="FW26" s="155"/>
      <c r="FX26" s="155"/>
      <c r="FY26" s="155"/>
      <c r="FZ26" s="155"/>
      <c r="GA26" s="155"/>
      <c r="GB26" s="155"/>
      <c r="GC26" s="155"/>
      <c r="GD26" s="155"/>
      <c r="GE26" s="155"/>
      <c r="GF26" s="155"/>
      <c r="GG26" s="155"/>
      <c r="GH26" s="155"/>
      <c r="GI26" s="155"/>
      <c r="GJ26" s="155"/>
      <c r="GK26" s="155"/>
      <c r="GL26" s="155"/>
      <c r="GM26" s="155"/>
      <c r="GN26" s="155"/>
      <c r="GO26" s="155"/>
      <c r="GP26" s="155"/>
      <c r="GQ26" s="155"/>
      <c r="GR26" s="155"/>
      <c r="GS26" s="155"/>
      <c r="GT26" s="155"/>
      <c r="GU26" s="155"/>
      <c r="GV26" s="155"/>
      <c r="GW26" s="155"/>
      <c r="GX26" s="155"/>
      <c r="GY26" s="155"/>
      <c r="GZ26" s="155"/>
      <c r="HA26" s="155"/>
      <c r="HB26" s="155"/>
      <c r="HC26" s="155"/>
      <c r="HD26" s="155"/>
      <c r="HE26" s="155"/>
      <c r="HF26" s="155"/>
      <c r="HG26" s="155"/>
      <c r="HH26" s="155"/>
      <c r="HI26" s="155"/>
      <c r="HJ26" s="155"/>
      <c r="HK26" s="155"/>
      <c r="HL26" s="155"/>
      <c r="HM26" s="155"/>
      <c r="HN26" s="155"/>
      <c r="HO26" s="155"/>
      <c r="HP26" s="155"/>
      <c r="HQ26" s="155"/>
      <c r="HR26" s="155"/>
      <c r="HS26" s="155"/>
      <c r="HT26" s="155"/>
      <c r="HU26" s="155"/>
      <c r="HV26" s="155"/>
      <c r="HW26" s="155"/>
      <c r="HX26" s="155"/>
      <c r="HY26" s="155"/>
      <c r="HZ26" s="155"/>
      <c r="IA26" s="155"/>
      <c r="IB26" s="155"/>
      <c r="IC26" s="155"/>
      <c r="ID26" s="155"/>
      <c r="IE26" s="155"/>
      <c r="IF26" s="155"/>
      <c r="IG26" s="155"/>
      <c r="IH26" s="155"/>
      <c r="II26" s="155"/>
      <c r="IJ26" s="155"/>
      <c r="IK26" s="155"/>
      <c r="IL26" s="155"/>
      <c r="IM26" s="155"/>
      <c r="IN26" s="155"/>
      <c r="IO26" s="155"/>
      <c r="IP26" s="155"/>
      <c r="IQ26" s="155"/>
      <c r="IR26" s="155"/>
      <c r="IS26" s="155"/>
      <c r="IT26" s="155"/>
      <c r="IU26" s="155"/>
      <c r="IV26" s="155"/>
      <c r="IW26" s="155"/>
      <c r="IX26" s="155"/>
      <c r="IY26" s="155"/>
      <c r="IZ26" s="155"/>
      <c r="JA26" s="155"/>
      <c r="JB26" s="155"/>
      <c r="JC26" s="155"/>
      <c r="JD26" s="155"/>
      <c r="JE26" s="155"/>
      <c r="JF26" s="155"/>
      <c r="JG26" s="155"/>
      <c r="JH26" s="155"/>
      <c r="JI26" s="155"/>
    </row>
    <row r="27" spans="1:269" s="168" customFormat="1">
      <c r="A27" s="169" t="s">
        <v>283</v>
      </c>
      <c r="B27" s="170" t="s">
        <v>284</v>
      </c>
      <c r="C27" s="35"/>
      <c r="D27" s="171"/>
      <c r="E27" s="35"/>
      <c r="F27" s="35"/>
      <c r="G27" s="35"/>
      <c r="H27" s="37"/>
      <c r="I27" s="37"/>
      <c r="J27" s="172"/>
      <c r="K27" s="155"/>
      <c r="L27" s="9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9"/>
      <c r="AD27" s="9"/>
      <c r="AE27" s="158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55"/>
      <c r="BK27" s="155"/>
      <c r="BL27" s="155"/>
      <c r="BM27" s="155"/>
      <c r="BN27" s="155"/>
      <c r="BO27" s="155"/>
      <c r="BP27" s="155"/>
      <c r="BQ27" s="155"/>
      <c r="BR27" s="155"/>
      <c r="BS27" s="155"/>
      <c r="BT27" s="155"/>
      <c r="BU27" s="155"/>
      <c r="BV27" s="155"/>
      <c r="BW27" s="155"/>
      <c r="BX27" s="155"/>
      <c r="BY27" s="155"/>
      <c r="BZ27" s="155"/>
      <c r="CA27" s="155"/>
      <c r="CB27" s="155"/>
      <c r="CC27" s="155"/>
      <c r="CD27" s="155"/>
      <c r="CE27" s="155"/>
      <c r="CF27" s="155"/>
      <c r="CG27" s="155"/>
      <c r="CH27" s="155"/>
      <c r="CI27" s="155"/>
      <c r="CJ27" s="155"/>
      <c r="CK27" s="155"/>
      <c r="CL27" s="155"/>
      <c r="CM27" s="155"/>
      <c r="CN27" s="155"/>
      <c r="CO27" s="155"/>
      <c r="CP27" s="155"/>
      <c r="CQ27" s="155"/>
      <c r="CR27" s="155"/>
      <c r="CS27" s="155"/>
      <c r="CT27" s="155"/>
      <c r="CU27" s="155"/>
      <c r="CV27" s="155"/>
      <c r="CW27" s="155"/>
      <c r="CX27" s="155"/>
      <c r="CY27" s="155"/>
      <c r="CZ27" s="155"/>
      <c r="DA27" s="155"/>
      <c r="DB27" s="155"/>
      <c r="DC27" s="155"/>
      <c r="DD27" s="155"/>
      <c r="DE27" s="155"/>
      <c r="DF27" s="155"/>
      <c r="DG27" s="155"/>
      <c r="DH27" s="155"/>
      <c r="DI27" s="155"/>
      <c r="DJ27" s="155"/>
      <c r="DK27" s="155"/>
      <c r="DL27" s="155"/>
      <c r="DM27" s="155"/>
      <c r="DN27" s="155"/>
      <c r="DO27" s="155"/>
      <c r="DP27" s="155"/>
      <c r="DQ27" s="155"/>
      <c r="DR27" s="155"/>
      <c r="DS27" s="155"/>
      <c r="DT27" s="155"/>
      <c r="DU27" s="155"/>
      <c r="DV27" s="155"/>
      <c r="DW27" s="155"/>
      <c r="DX27" s="155"/>
      <c r="DY27" s="155"/>
      <c r="DZ27" s="155"/>
      <c r="EA27" s="155"/>
      <c r="EB27" s="155"/>
      <c r="EC27" s="155"/>
      <c r="ED27" s="155"/>
      <c r="EE27" s="155"/>
      <c r="EF27" s="155"/>
      <c r="EG27" s="155"/>
      <c r="EH27" s="155"/>
      <c r="EI27" s="155"/>
      <c r="EJ27" s="155"/>
      <c r="EK27" s="155"/>
      <c r="EL27" s="155"/>
      <c r="EM27" s="155"/>
      <c r="EN27" s="155"/>
      <c r="EO27" s="155"/>
      <c r="EP27" s="155"/>
      <c r="EQ27" s="155"/>
      <c r="ER27" s="155"/>
      <c r="ES27" s="155"/>
      <c r="ET27" s="155"/>
      <c r="EU27" s="155"/>
      <c r="EV27" s="155"/>
      <c r="EW27" s="155"/>
      <c r="EX27" s="155"/>
      <c r="EY27" s="155"/>
      <c r="EZ27" s="155"/>
      <c r="FA27" s="155"/>
      <c r="FB27" s="155"/>
      <c r="FC27" s="155"/>
      <c r="FD27" s="155"/>
      <c r="FE27" s="155"/>
      <c r="FF27" s="155"/>
      <c r="FG27" s="155"/>
      <c r="FH27" s="155"/>
      <c r="FI27" s="155"/>
      <c r="FJ27" s="155"/>
      <c r="FK27" s="155"/>
      <c r="FL27" s="155"/>
      <c r="FM27" s="155"/>
      <c r="FN27" s="155"/>
      <c r="FO27" s="155"/>
      <c r="FP27" s="155"/>
      <c r="FQ27" s="155"/>
      <c r="FR27" s="155"/>
      <c r="FS27" s="155"/>
      <c r="FT27" s="155"/>
      <c r="FU27" s="155"/>
      <c r="FV27" s="155"/>
      <c r="FW27" s="155"/>
      <c r="FX27" s="155"/>
      <c r="FY27" s="155"/>
      <c r="FZ27" s="155"/>
      <c r="GA27" s="155"/>
      <c r="GB27" s="155"/>
      <c r="GC27" s="155"/>
      <c r="GD27" s="155"/>
      <c r="GE27" s="155"/>
      <c r="GF27" s="155"/>
      <c r="GG27" s="155"/>
      <c r="GH27" s="155"/>
      <c r="GI27" s="155"/>
      <c r="GJ27" s="155"/>
      <c r="GK27" s="155"/>
      <c r="GL27" s="155"/>
      <c r="GM27" s="155"/>
      <c r="GN27" s="155"/>
      <c r="GO27" s="155"/>
      <c r="GP27" s="155"/>
      <c r="GQ27" s="155"/>
      <c r="GR27" s="155"/>
      <c r="GS27" s="155"/>
      <c r="GT27" s="155"/>
      <c r="GU27" s="155"/>
      <c r="GV27" s="155"/>
      <c r="GW27" s="155"/>
      <c r="GX27" s="155"/>
      <c r="GY27" s="155"/>
      <c r="GZ27" s="155"/>
      <c r="HA27" s="155"/>
      <c r="HB27" s="155"/>
      <c r="HC27" s="155"/>
      <c r="HD27" s="155"/>
      <c r="HE27" s="155"/>
      <c r="HF27" s="155"/>
      <c r="HG27" s="155"/>
      <c r="HH27" s="155"/>
      <c r="HI27" s="155"/>
      <c r="HJ27" s="155"/>
      <c r="HK27" s="155"/>
      <c r="HL27" s="155"/>
      <c r="HM27" s="155"/>
      <c r="HN27" s="155"/>
      <c r="HO27" s="155"/>
      <c r="HP27" s="155"/>
      <c r="HQ27" s="155"/>
      <c r="HR27" s="155"/>
      <c r="HS27" s="155"/>
      <c r="HT27" s="155"/>
      <c r="HU27" s="155"/>
      <c r="HV27" s="155"/>
      <c r="HW27" s="155"/>
      <c r="HX27" s="155"/>
      <c r="HY27" s="155"/>
      <c r="HZ27" s="155"/>
      <c r="IA27" s="155"/>
      <c r="IB27" s="155"/>
      <c r="IC27" s="155"/>
      <c r="ID27" s="155"/>
      <c r="IE27" s="155"/>
      <c r="IF27" s="155"/>
      <c r="IG27" s="155"/>
      <c r="IH27" s="155"/>
      <c r="II27" s="155"/>
      <c r="IJ27" s="155"/>
      <c r="IK27" s="155"/>
      <c r="IL27" s="155"/>
      <c r="IM27" s="155"/>
      <c r="IN27" s="155"/>
      <c r="IO27" s="155"/>
      <c r="IP27" s="155"/>
      <c r="IQ27" s="155"/>
      <c r="IR27" s="155"/>
      <c r="IS27" s="155"/>
      <c r="IT27" s="155"/>
      <c r="IU27" s="155"/>
      <c r="IV27" s="155"/>
      <c r="IW27" s="155"/>
      <c r="IX27" s="155"/>
      <c r="IY27" s="155"/>
      <c r="IZ27" s="155"/>
      <c r="JA27" s="155"/>
      <c r="JB27" s="155"/>
      <c r="JC27" s="155"/>
      <c r="JD27" s="155"/>
      <c r="JE27" s="155"/>
      <c r="JF27" s="155"/>
      <c r="JG27" s="155"/>
      <c r="JH27" s="155"/>
      <c r="JI27" s="155"/>
    </row>
    <row r="28" spans="1:269" s="168" customFormat="1">
      <c r="A28" s="169" t="s">
        <v>285</v>
      </c>
      <c r="B28" s="170" t="s">
        <v>317</v>
      </c>
      <c r="C28" s="35">
        <f>T74</f>
        <v>87.300000000000011</v>
      </c>
      <c r="D28" s="171" t="s">
        <v>30</v>
      </c>
      <c r="E28" s="35"/>
      <c r="F28" s="35"/>
      <c r="G28" s="35"/>
      <c r="H28" s="37"/>
      <c r="I28" s="37"/>
      <c r="J28" s="172"/>
      <c r="K28" s="155"/>
      <c r="L28" s="9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9"/>
      <c r="AD28" s="9"/>
      <c r="AE28" s="158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  <c r="BI28" s="155"/>
      <c r="BJ28" s="155"/>
      <c r="BK28" s="155"/>
      <c r="BL28" s="155"/>
      <c r="BM28" s="155"/>
      <c r="BN28" s="155"/>
      <c r="BO28" s="155"/>
      <c r="BP28" s="155"/>
      <c r="BQ28" s="155"/>
      <c r="BR28" s="155"/>
      <c r="BS28" s="155"/>
      <c r="BT28" s="155"/>
      <c r="BU28" s="155"/>
      <c r="BV28" s="155"/>
      <c r="BW28" s="155"/>
      <c r="BX28" s="155"/>
      <c r="BY28" s="155"/>
      <c r="BZ28" s="155"/>
      <c r="CA28" s="155"/>
      <c r="CB28" s="155"/>
      <c r="CC28" s="155"/>
      <c r="CD28" s="155"/>
      <c r="CE28" s="155"/>
      <c r="CF28" s="155"/>
      <c r="CG28" s="155"/>
      <c r="CH28" s="155"/>
      <c r="CI28" s="155"/>
      <c r="CJ28" s="155"/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5"/>
      <c r="CV28" s="155"/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5"/>
      <c r="DI28" s="155"/>
      <c r="DJ28" s="155"/>
      <c r="DK28" s="155"/>
      <c r="DL28" s="155"/>
      <c r="DM28" s="155"/>
      <c r="DN28" s="155"/>
      <c r="DO28" s="155"/>
      <c r="DP28" s="155"/>
      <c r="DQ28" s="155"/>
      <c r="DR28" s="155"/>
      <c r="DS28" s="155"/>
      <c r="DT28" s="155"/>
      <c r="DU28" s="155"/>
      <c r="DV28" s="155"/>
      <c r="DW28" s="155"/>
      <c r="DX28" s="155"/>
      <c r="DY28" s="155"/>
      <c r="DZ28" s="155"/>
      <c r="EA28" s="155"/>
      <c r="EB28" s="155"/>
      <c r="EC28" s="155"/>
      <c r="ED28" s="155"/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5"/>
      <c r="EP28" s="155"/>
      <c r="EQ28" s="155"/>
      <c r="ER28" s="155"/>
      <c r="ES28" s="155"/>
      <c r="ET28" s="155"/>
      <c r="EU28" s="155"/>
      <c r="EV28" s="155"/>
      <c r="EW28" s="155"/>
      <c r="EX28" s="155"/>
      <c r="EY28" s="155"/>
      <c r="EZ28" s="155"/>
      <c r="FA28" s="155"/>
      <c r="FB28" s="155"/>
      <c r="FC28" s="155"/>
      <c r="FD28" s="155"/>
      <c r="FE28" s="155"/>
      <c r="FF28" s="155"/>
      <c r="FG28" s="155"/>
      <c r="FH28" s="155"/>
      <c r="FI28" s="155"/>
      <c r="FJ28" s="155"/>
      <c r="FK28" s="155"/>
      <c r="FL28" s="155"/>
      <c r="FM28" s="155"/>
      <c r="FN28" s="155"/>
      <c r="FO28" s="155"/>
      <c r="FP28" s="155"/>
      <c r="FQ28" s="155"/>
      <c r="FR28" s="155"/>
      <c r="FS28" s="155"/>
      <c r="FT28" s="155"/>
      <c r="FU28" s="155"/>
      <c r="FV28" s="155"/>
      <c r="FW28" s="155"/>
      <c r="FX28" s="155"/>
      <c r="FY28" s="155"/>
      <c r="FZ28" s="155"/>
      <c r="GA28" s="155"/>
      <c r="GB28" s="155"/>
      <c r="GC28" s="155"/>
      <c r="GD28" s="155"/>
      <c r="GE28" s="155"/>
      <c r="GF28" s="155"/>
      <c r="GG28" s="155"/>
      <c r="GH28" s="155"/>
      <c r="GI28" s="155"/>
      <c r="GJ28" s="155"/>
      <c r="GK28" s="155"/>
      <c r="GL28" s="155"/>
      <c r="GM28" s="155"/>
      <c r="GN28" s="155"/>
      <c r="GO28" s="155"/>
      <c r="GP28" s="155"/>
      <c r="GQ28" s="155"/>
      <c r="GR28" s="155"/>
      <c r="GS28" s="155"/>
      <c r="GT28" s="155"/>
      <c r="GU28" s="155"/>
      <c r="GV28" s="155"/>
      <c r="GW28" s="155"/>
      <c r="GX28" s="155"/>
      <c r="GY28" s="155"/>
      <c r="GZ28" s="155"/>
      <c r="HA28" s="155"/>
      <c r="HB28" s="155"/>
      <c r="HC28" s="155"/>
      <c r="HD28" s="155"/>
      <c r="HE28" s="155"/>
      <c r="HF28" s="155"/>
      <c r="HG28" s="155"/>
      <c r="HH28" s="155"/>
      <c r="HI28" s="155"/>
      <c r="HJ28" s="155"/>
      <c r="HK28" s="155"/>
      <c r="HL28" s="155"/>
      <c r="HM28" s="155"/>
      <c r="HN28" s="155"/>
      <c r="HO28" s="155"/>
      <c r="HP28" s="155"/>
      <c r="HQ28" s="155"/>
      <c r="HR28" s="155"/>
      <c r="HS28" s="155"/>
      <c r="HT28" s="155"/>
      <c r="HU28" s="155"/>
      <c r="HV28" s="155"/>
      <c r="HW28" s="155"/>
      <c r="HX28" s="155"/>
      <c r="HY28" s="155"/>
      <c r="HZ28" s="155"/>
      <c r="IA28" s="155"/>
      <c r="IB28" s="155"/>
      <c r="IC28" s="155"/>
      <c r="ID28" s="155"/>
      <c r="IE28" s="155"/>
      <c r="IF28" s="155"/>
      <c r="IG28" s="155"/>
      <c r="IH28" s="155"/>
      <c r="II28" s="155"/>
      <c r="IJ28" s="155"/>
      <c r="IK28" s="155"/>
      <c r="IL28" s="155"/>
      <c r="IM28" s="155"/>
      <c r="IN28" s="155"/>
      <c r="IO28" s="155"/>
      <c r="IP28" s="155"/>
      <c r="IQ28" s="155"/>
      <c r="IR28" s="155"/>
      <c r="IS28" s="155"/>
      <c r="IT28" s="155"/>
      <c r="IU28" s="155"/>
      <c r="IV28" s="155"/>
      <c r="IW28" s="155"/>
      <c r="IX28" s="155"/>
      <c r="IY28" s="155"/>
      <c r="IZ28" s="155"/>
      <c r="JA28" s="155"/>
      <c r="JB28" s="155"/>
      <c r="JC28" s="155"/>
      <c r="JD28" s="155"/>
      <c r="JE28" s="155"/>
      <c r="JF28" s="155"/>
      <c r="JG28" s="155"/>
      <c r="JH28" s="155"/>
      <c r="JI28" s="155"/>
    </row>
    <row r="29" spans="1:269" s="168" customFormat="1">
      <c r="A29" s="169" t="s">
        <v>286</v>
      </c>
      <c r="B29" s="170" t="s">
        <v>287</v>
      </c>
      <c r="C29" s="35">
        <f>T75</f>
        <v>27.650000000000002</v>
      </c>
      <c r="D29" s="171" t="s">
        <v>30</v>
      </c>
      <c r="E29" s="35"/>
      <c r="F29" s="35"/>
      <c r="G29" s="35"/>
      <c r="H29" s="37"/>
      <c r="I29" s="37"/>
      <c r="J29" s="172"/>
      <c r="K29" s="155"/>
      <c r="L29" s="9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9"/>
      <c r="AD29" s="9"/>
      <c r="AE29" s="158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  <c r="BI29" s="155"/>
      <c r="BJ29" s="155"/>
      <c r="BK29" s="155"/>
      <c r="BL29" s="155"/>
      <c r="BM29" s="155"/>
      <c r="BN29" s="155"/>
      <c r="BO29" s="155"/>
      <c r="BP29" s="155"/>
      <c r="BQ29" s="155"/>
      <c r="BR29" s="155"/>
      <c r="BS29" s="155"/>
      <c r="BT29" s="155"/>
      <c r="BU29" s="155"/>
      <c r="BV29" s="155"/>
      <c r="BW29" s="155"/>
      <c r="BX29" s="155"/>
      <c r="BY29" s="155"/>
      <c r="BZ29" s="155"/>
      <c r="CA29" s="155"/>
      <c r="CB29" s="155"/>
      <c r="CC29" s="155"/>
      <c r="CD29" s="155"/>
      <c r="CE29" s="155"/>
      <c r="CF29" s="155"/>
      <c r="CG29" s="155"/>
      <c r="CH29" s="155"/>
      <c r="CI29" s="155"/>
      <c r="CJ29" s="155"/>
      <c r="CK29" s="155"/>
      <c r="CL29" s="155"/>
      <c r="CM29" s="155"/>
      <c r="CN29" s="155"/>
      <c r="CO29" s="155"/>
      <c r="CP29" s="155"/>
      <c r="CQ29" s="155"/>
      <c r="CR29" s="155"/>
      <c r="CS29" s="155"/>
      <c r="CT29" s="155"/>
      <c r="CU29" s="155"/>
      <c r="CV29" s="155"/>
      <c r="CW29" s="155"/>
      <c r="CX29" s="155"/>
      <c r="CY29" s="155"/>
      <c r="CZ29" s="155"/>
      <c r="DA29" s="155"/>
      <c r="DB29" s="155"/>
      <c r="DC29" s="155"/>
      <c r="DD29" s="155"/>
      <c r="DE29" s="155"/>
      <c r="DF29" s="155"/>
      <c r="DG29" s="155"/>
      <c r="DH29" s="155"/>
      <c r="DI29" s="155"/>
      <c r="DJ29" s="155"/>
      <c r="DK29" s="155"/>
      <c r="DL29" s="155"/>
      <c r="DM29" s="155"/>
      <c r="DN29" s="155"/>
      <c r="DO29" s="155"/>
      <c r="DP29" s="155"/>
      <c r="DQ29" s="155"/>
      <c r="DR29" s="155"/>
      <c r="DS29" s="155"/>
      <c r="DT29" s="155"/>
      <c r="DU29" s="155"/>
      <c r="DV29" s="155"/>
      <c r="DW29" s="155"/>
      <c r="DX29" s="155"/>
      <c r="DY29" s="155"/>
      <c r="DZ29" s="155"/>
      <c r="EA29" s="155"/>
      <c r="EB29" s="155"/>
      <c r="EC29" s="155"/>
      <c r="ED29" s="155"/>
      <c r="EE29" s="155"/>
      <c r="EF29" s="155"/>
      <c r="EG29" s="155"/>
      <c r="EH29" s="155"/>
      <c r="EI29" s="155"/>
      <c r="EJ29" s="155"/>
      <c r="EK29" s="155"/>
      <c r="EL29" s="155"/>
      <c r="EM29" s="155"/>
      <c r="EN29" s="155"/>
      <c r="EO29" s="155"/>
      <c r="EP29" s="155"/>
      <c r="EQ29" s="155"/>
      <c r="ER29" s="155"/>
      <c r="ES29" s="155"/>
      <c r="ET29" s="155"/>
      <c r="EU29" s="155"/>
      <c r="EV29" s="155"/>
      <c r="EW29" s="155"/>
      <c r="EX29" s="155"/>
      <c r="EY29" s="155"/>
      <c r="EZ29" s="155"/>
      <c r="FA29" s="155"/>
      <c r="FB29" s="155"/>
      <c r="FC29" s="155"/>
      <c r="FD29" s="155"/>
      <c r="FE29" s="155"/>
      <c r="FF29" s="155"/>
      <c r="FG29" s="155"/>
      <c r="FH29" s="155"/>
      <c r="FI29" s="155"/>
      <c r="FJ29" s="155"/>
      <c r="FK29" s="155"/>
      <c r="FL29" s="155"/>
      <c r="FM29" s="155"/>
      <c r="FN29" s="155"/>
      <c r="FO29" s="155"/>
      <c r="FP29" s="155"/>
      <c r="FQ29" s="155"/>
      <c r="FR29" s="155"/>
      <c r="FS29" s="155"/>
      <c r="FT29" s="155"/>
      <c r="FU29" s="155"/>
      <c r="FV29" s="155"/>
      <c r="FW29" s="155"/>
      <c r="FX29" s="155"/>
      <c r="FY29" s="155"/>
      <c r="FZ29" s="155"/>
      <c r="GA29" s="155"/>
      <c r="GB29" s="155"/>
      <c r="GC29" s="155"/>
      <c r="GD29" s="155"/>
      <c r="GE29" s="155"/>
      <c r="GF29" s="155"/>
      <c r="GG29" s="155"/>
      <c r="GH29" s="155"/>
      <c r="GI29" s="155"/>
      <c r="GJ29" s="155"/>
      <c r="GK29" s="155"/>
      <c r="GL29" s="155"/>
      <c r="GM29" s="155"/>
      <c r="GN29" s="155"/>
      <c r="GO29" s="155"/>
      <c r="GP29" s="155"/>
      <c r="GQ29" s="155"/>
      <c r="GR29" s="155"/>
      <c r="GS29" s="155"/>
      <c r="GT29" s="155"/>
      <c r="GU29" s="155"/>
      <c r="GV29" s="155"/>
      <c r="GW29" s="155"/>
      <c r="GX29" s="155"/>
      <c r="GY29" s="155"/>
      <c r="GZ29" s="155"/>
      <c r="HA29" s="155"/>
      <c r="HB29" s="155"/>
      <c r="HC29" s="155"/>
      <c r="HD29" s="155"/>
      <c r="HE29" s="155"/>
      <c r="HF29" s="155"/>
      <c r="HG29" s="155"/>
      <c r="HH29" s="155"/>
      <c r="HI29" s="155"/>
      <c r="HJ29" s="155"/>
      <c r="HK29" s="155"/>
      <c r="HL29" s="155"/>
      <c r="HM29" s="155"/>
      <c r="HN29" s="155"/>
      <c r="HO29" s="155"/>
      <c r="HP29" s="155"/>
      <c r="HQ29" s="155"/>
      <c r="HR29" s="155"/>
      <c r="HS29" s="155"/>
      <c r="HT29" s="155"/>
      <c r="HU29" s="155"/>
      <c r="HV29" s="155"/>
      <c r="HW29" s="155"/>
      <c r="HX29" s="155"/>
      <c r="HY29" s="155"/>
      <c r="HZ29" s="155"/>
      <c r="IA29" s="155"/>
      <c r="IB29" s="155"/>
      <c r="IC29" s="155"/>
      <c r="ID29" s="155"/>
      <c r="IE29" s="155"/>
      <c r="IF29" s="155"/>
      <c r="IG29" s="155"/>
      <c r="IH29" s="155"/>
      <c r="II29" s="155"/>
      <c r="IJ29" s="155"/>
      <c r="IK29" s="155"/>
      <c r="IL29" s="155"/>
      <c r="IM29" s="155"/>
      <c r="IN29" s="155"/>
      <c r="IO29" s="155"/>
      <c r="IP29" s="155"/>
      <c r="IQ29" s="155"/>
      <c r="IR29" s="155"/>
      <c r="IS29" s="155"/>
      <c r="IT29" s="155"/>
      <c r="IU29" s="155"/>
      <c r="IV29" s="155"/>
      <c r="IW29" s="155"/>
      <c r="IX29" s="155"/>
      <c r="IY29" s="155"/>
      <c r="IZ29" s="155"/>
      <c r="JA29" s="155"/>
      <c r="JB29" s="155"/>
      <c r="JC29" s="155"/>
      <c r="JD29" s="155"/>
      <c r="JE29" s="155"/>
      <c r="JF29" s="155"/>
      <c r="JG29" s="155"/>
      <c r="JH29" s="155"/>
      <c r="JI29" s="155"/>
    </row>
    <row r="30" spans="1:269" s="168" customFormat="1">
      <c r="A30" s="169" t="s">
        <v>288</v>
      </c>
      <c r="B30" s="170" t="s">
        <v>289</v>
      </c>
      <c r="C30" s="35">
        <f>T76</f>
        <v>45.1</v>
      </c>
      <c r="D30" s="171" t="s">
        <v>30</v>
      </c>
      <c r="E30" s="35"/>
      <c r="F30" s="35"/>
      <c r="G30" s="35"/>
      <c r="H30" s="37"/>
      <c r="I30" s="37"/>
      <c r="J30" s="172"/>
      <c r="K30" s="155"/>
      <c r="L30" s="9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9"/>
      <c r="AD30" s="9"/>
      <c r="AE30" s="158"/>
      <c r="AF30" s="155"/>
      <c r="AG30" s="155"/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155"/>
      <c r="AV30" s="155"/>
      <c r="AW30" s="155"/>
      <c r="AX30" s="155"/>
      <c r="AY30" s="155"/>
      <c r="AZ30" s="155"/>
      <c r="BA30" s="155"/>
      <c r="BB30" s="155"/>
      <c r="BC30" s="155"/>
      <c r="BD30" s="155"/>
      <c r="BE30" s="155"/>
      <c r="BF30" s="155"/>
      <c r="BG30" s="155"/>
      <c r="BH30" s="155"/>
      <c r="BI30" s="155"/>
      <c r="BJ30" s="155"/>
      <c r="BK30" s="155"/>
      <c r="BL30" s="155"/>
      <c r="BM30" s="155"/>
      <c r="BN30" s="155"/>
      <c r="BO30" s="155"/>
      <c r="BP30" s="155"/>
      <c r="BQ30" s="155"/>
      <c r="BR30" s="155"/>
      <c r="BS30" s="155"/>
      <c r="BT30" s="155"/>
      <c r="BU30" s="155"/>
      <c r="BV30" s="155"/>
      <c r="BW30" s="155"/>
      <c r="BX30" s="155"/>
      <c r="BY30" s="155"/>
      <c r="BZ30" s="155"/>
      <c r="CA30" s="155"/>
      <c r="CB30" s="155"/>
      <c r="CC30" s="155"/>
      <c r="CD30" s="155"/>
      <c r="CE30" s="155"/>
      <c r="CF30" s="155"/>
      <c r="CG30" s="155"/>
      <c r="CH30" s="155"/>
      <c r="CI30" s="155"/>
      <c r="CJ30" s="155"/>
      <c r="CK30" s="155"/>
      <c r="CL30" s="155"/>
      <c r="CM30" s="155"/>
      <c r="CN30" s="155"/>
      <c r="CO30" s="155"/>
      <c r="CP30" s="155"/>
      <c r="CQ30" s="155"/>
      <c r="CR30" s="155"/>
      <c r="CS30" s="155"/>
      <c r="CT30" s="155"/>
      <c r="CU30" s="155"/>
      <c r="CV30" s="155"/>
      <c r="CW30" s="155"/>
      <c r="CX30" s="155"/>
      <c r="CY30" s="155"/>
      <c r="CZ30" s="155"/>
      <c r="DA30" s="155"/>
      <c r="DB30" s="155"/>
      <c r="DC30" s="155"/>
      <c r="DD30" s="155"/>
      <c r="DE30" s="155"/>
      <c r="DF30" s="155"/>
      <c r="DG30" s="155"/>
      <c r="DH30" s="155"/>
      <c r="DI30" s="155"/>
      <c r="DJ30" s="155"/>
      <c r="DK30" s="155"/>
      <c r="DL30" s="155"/>
      <c r="DM30" s="155"/>
      <c r="DN30" s="155"/>
      <c r="DO30" s="155"/>
      <c r="DP30" s="155"/>
      <c r="DQ30" s="155"/>
      <c r="DR30" s="155"/>
      <c r="DS30" s="155"/>
      <c r="DT30" s="155"/>
      <c r="DU30" s="155"/>
      <c r="DV30" s="155"/>
      <c r="DW30" s="155"/>
      <c r="DX30" s="155"/>
      <c r="DY30" s="155"/>
      <c r="DZ30" s="155"/>
      <c r="EA30" s="155"/>
      <c r="EB30" s="155"/>
      <c r="EC30" s="155"/>
      <c r="ED30" s="155"/>
      <c r="EE30" s="155"/>
      <c r="EF30" s="155"/>
      <c r="EG30" s="155"/>
      <c r="EH30" s="155"/>
      <c r="EI30" s="155"/>
      <c r="EJ30" s="155"/>
      <c r="EK30" s="155"/>
      <c r="EL30" s="155"/>
      <c r="EM30" s="155"/>
      <c r="EN30" s="155"/>
      <c r="EO30" s="155"/>
      <c r="EP30" s="155"/>
      <c r="EQ30" s="155"/>
      <c r="ER30" s="155"/>
      <c r="ES30" s="155"/>
      <c r="ET30" s="155"/>
      <c r="EU30" s="155"/>
      <c r="EV30" s="155"/>
      <c r="EW30" s="155"/>
      <c r="EX30" s="155"/>
      <c r="EY30" s="155"/>
      <c r="EZ30" s="155"/>
      <c r="FA30" s="155"/>
      <c r="FB30" s="155"/>
      <c r="FC30" s="155"/>
      <c r="FD30" s="155"/>
      <c r="FE30" s="155"/>
      <c r="FF30" s="155"/>
      <c r="FG30" s="155"/>
      <c r="FH30" s="155"/>
      <c r="FI30" s="155"/>
      <c r="FJ30" s="155"/>
      <c r="FK30" s="155"/>
      <c r="FL30" s="155"/>
      <c r="FM30" s="155"/>
      <c r="FN30" s="155"/>
      <c r="FO30" s="155"/>
      <c r="FP30" s="155"/>
      <c r="FQ30" s="155"/>
      <c r="FR30" s="155"/>
      <c r="FS30" s="155"/>
      <c r="FT30" s="155"/>
      <c r="FU30" s="155"/>
      <c r="FV30" s="155"/>
      <c r="FW30" s="155"/>
      <c r="FX30" s="155"/>
      <c r="FY30" s="155"/>
      <c r="FZ30" s="155"/>
      <c r="GA30" s="155"/>
      <c r="GB30" s="155"/>
      <c r="GC30" s="155"/>
      <c r="GD30" s="155"/>
      <c r="GE30" s="155"/>
      <c r="GF30" s="155"/>
      <c r="GG30" s="155"/>
      <c r="GH30" s="155"/>
      <c r="GI30" s="155"/>
      <c r="GJ30" s="155"/>
      <c r="GK30" s="155"/>
      <c r="GL30" s="155"/>
      <c r="GM30" s="155"/>
      <c r="GN30" s="155"/>
      <c r="GO30" s="155"/>
      <c r="GP30" s="155"/>
      <c r="GQ30" s="155"/>
      <c r="GR30" s="155"/>
      <c r="GS30" s="155"/>
      <c r="GT30" s="155"/>
      <c r="GU30" s="155"/>
      <c r="GV30" s="155"/>
      <c r="GW30" s="155"/>
      <c r="GX30" s="155"/>
      <c r="GY30" s="155"/>
      <c r="GZ30" s="155"/>
      <c r="HA30" s="155"/>
      <c r="HB30" s="155"/>
      <c r="HC30" s="155"/>
      <c r="HD30" s="155"/>
      <c r="HE30" s="155"/>
      <c r="HF30" s="155"/>
      <c r="HG30" s="155"/>
      <c r="HH30" s="155"/>
      <c r="HI30" s="155"/>
      <c r="HJ30" s="155"/>
      <c r="HK30" s="155"/>
      <c r="HL30" s="155"/>
      <c r="HM30" s="155"/>
      <c r="HN30" s="155"/>
      <c r="HO30" s="155"/>
      <c r="HP30" s="155"/>
      <c r="HQ30" s="155"/>
      <c r="HR30" s="155"/>
      <c r="HS30" s="155"/>
      <c r="HT30" s="155"/>
      <c r="HU30" s="155"/>
      <c r="HV30" s="155"/>
      <c r="HW30" s="155"/>
      <c r="HX30" s="155"/>
      <c r="HY30" s="155"/>
      <c r="HZ30" s="155"/>
      <c r="IA30" s="155"/>
      <c r="IB30" s="155"/>
      <c r="IC30" s="155"/>
      <c r="ID30" s="155"/>
      <c r="IE30" s="155"/>
      <c r="IF30" s="155"/>
      <c r="IG30" s="155"/>
      <c r="IH30" s="155"/>
      <c r="II30" s="155"/>
      <c r="IJ30" s="155"/>
      <c r="IK30" s="155"/>
      <c r="IL30" s="155"/>
      <c r="IM30" s="155"/>
      <c r="IN30" s="155"/>
      <c r="IO30" s="155"/>
      <c r="IP30" s="155"/>
      <c r="IQ30" s="155"/>
      <c r="IR30" s="155"/>
      <c r="IS30" s="155"/>
      <c r="IT30" s="155"/>
      <c r="IU30" s="155"/>
      <c r="IV30" s="155"/>
      <c r="IW30" s="155"/>
      <c r="IX30" s="155"/>
      <c r="IY30" s="155"/>
      <c r="IZ30" s="155"/>
      <c r="JA30" s="155"/>
      <c r="JB30" s="155"/>
      <c r="JC30" s="155"/>
      <c r="JD30" s="155"/>
      <c r="JE30" s="155"/>
      <c r="JF30" s="155"/>
      <c r="JG30" s="155"/>
      <c r="JH30" s="155"/>
      <c r="JI30" s="155"/>
    </row>
    <row r="31" spans="1:269" s="168" customFormat="1">
      <c r="A31" s="169" t="s">
        <v>290</v>
      </c>
      <c r="B31" s="170" t="s">
        <v>291</v>
      </c>
      <c r="C31" s="35"/>
      <c r="D31" s="171"/>
      <c r="E31" s="35"/>
      <c r="F31" s="35"/>
      <c r="G31" s="35"/>
      <c r="H31" s="37"/>
      <c r="I31" s="37"/>
      <c r="J31" s="172"/>
      <c r="K31" s="155"/>
      <c r="L31" s="9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9"/>
      <c r="AD31" s="9"/>
      <c r="AE31" s="158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  <c r="BI31" s="155"/>
      <c r="BJ31" s="155"/>
      <c r="BK31" s="155"/>
      <c r="BL31" s="155"/>
      <c r="BM31" s="155"/>
      <c r="BN31" s="155"/>
      <c r="BO31" s="155"/>
      <c r="BP31" s="155"/>
      <c r="BQ31" s="155"/>
      <c r="BR31" s="155"/>
      <c r="BS31" s="155"/>
      <c r="BT31" s="155"/>
      <c r="BU31" s="155"/>
      <c r="BV31" s="155"/>
      <c r="BW31" s="155"/>
      <c r="BX31" s="155"/>
      <c r="BY31" s="155"/>
      <c r="BZ31" s="155"/>
      <c r="CA31" s="155"/>
      <c r="CB31" s="155"/>
      <c r="CC31" s="155"/>
      <c r="CD31" s="155"/>
      <c r="CE31" s="155"/>
      <c r="CF31" s="155"/>
      <c r="CG31" s="155"/>
      <c r="CH31" s="155"/>
      <c r="CI31" s="155"/>
      <c r="CJ31" s="155"/>
      <c r="CK31" s="155"/>
      <c r="CL31" s="155"/>
      <c r="CM31" s="155"/>
      <c r="CN31" s="155"/>
      <c r="CO31" s="155"/>
      <c r="CP31" s="155"/>
      <c r="CQ31" s="155"/>
      <c r="CR31" s="155"/>
      <c r="CS31" s="155"/>
      <c r="CT31" s="155"/>
      <c r="CU31" s="155"/>
      <c r="CV31" s="155"/>
      <c r="CW31" s="155"/>
      <c r="CX31" s="155"/>
      <c r="CY31" s="155"/>
      <c r="CZ31" s="155"/>
      <c r="DA31" s="155"/>
      <c r="DB31" s="155"/>
      <c r="DC31" s="155"/>
      <c r="DD31" s="155"/>
      <c r="DE31" s="155"/>
      <c r="DF31" s="155"/>
      <c r="DG31" s="155"/>
      <c r="DH31" s="155"/>
      <c r="DI31" s="155"/>
      <c r="DJ31" s="155"/>
      <c r="DK31" s="155"/>
      <c r="DL31" s="155"/>
      <c r="DM31" s="155"/>
      <c r="DN31" s="155"/>
      <c r="DO31" s="155"/>
      <c r="DP31" s="155"/>
      <c r="DQ31" s="155"/>
      <c r="DR31" s="155"/>
      <c r="DS31" s="155"/>
      <c r="DT31" s="155"/>
      <c r="DU31" s="155"/>
      <c r="DV31" s="155"/>
      <c r="DW31" s="155"/>
      <c r="DX31" s="155"/>
      <c r="DY31" s="155"/>
      <c r="DZ31" s="155"/>
      <c r="EA31" s="155"/>
      <c r="EB31" s="155"/>
      <c r="EC31" s="155"/>
      <c r="ED31" s="155"/>
      <c r="EE31" s="155"/>
      <c r="EF31" s="155"/>
      <c r="EG31" s="155"/>
      <c r="EH31" s="155"/>
      <c r="EI31" s="155"/>
      <c r="EJ31" s="155"/>
      <c r="EK31" s="155"/>
      <c r="EL31" s="155"/>
      <c r="EM31" s="155"/>
      <c r="EN31" s="155"/>
      <c r="EO31" s="155"/>
      <c r="EP31" s="155"/>
      <c r="EQ31" s="155"/>
      <c r="ER31" s="155"/>
      <c r="ES31" s="155"/>
      <c r="ET31" s="155"/>
      <c r="EU31" s="155"/>
      <c r="EV31" s="155"/>
      <c r="EW31" s="155"/>
      <c r="EX31" s="155"/>
      <c r="EY31" s="155"/>
      <c r="EZ31" s="155"/>
      <c r="FA31" s="155"/>
      <c r="FB31" s="155"/>
      <c r="FC31" s="155"/>
      <c r="FD31" s="155"/>
      <c r="FE31" s="155"/>
      <c r="FF31" s="155"/>
      <c r="FG31" s="155"/>
      <c r="FH31" s="155"/>
      <c r="FI31" s="155"/>
      <c r="FJ31" s="155"/>
      <c r="FK31" s="155"/>
      <c r="FL31" s="155"/>
      <c r="FM31" s="155"/>
      <c r="FN31" s="155"/>
      <c r="FO31" s="155"/>
      <c r="FP31" s="155"/>
      <c r="FQ31" s="155"/>
      <c r="FR31" s="155"/>
      <c r="FS31" s="155"/>
      <c r="FT31" s="155"/>
      <c r="FU31" s="155"/>
      <c r="FV31" s="155"/>
      <c r="FW31" s="155"/>
      <c r="FX31" s="155"/>
      <c r="FY31" s="155"/>
      <c r="FZ31" s="155"/>
      <c r="GA31" s="155"/>
      <c r="GB31" s="155"/>
      <c r="GC31" s="155"/>
      <c r="GD31" s="155"/>
      <c r="GE31" s="155"/>
      <c r="GF31" s="155"/>
      <c r="GG31" s="155"/>
      <c r="GH31" s="155"/>
      <c r="GI31" s="155"/>
      <c r="GJ31" s="155"/>
      <c r="GK31" s="155"/>
      <c r="GL31" s="155"/>
      <c r="GM31" s="155"/>
      <c r="GN31" s="155"/>
      <c r="GO31" s="155"/>
      <c r="GP31" s="155"/>
      <c r="GQ31" s="155"/>
      <c r="GR31" s="155"/>
      <c r="GS31" s="155"/>
      <c r="GT31" s="155"/>
      <c r="GU31" s="155"/>
      <c r="GV31" s="155"/>
      <c r="GW31" s="155"/>
      <c r="GX31" s="155"/>
      <c r="GY31" s="155"/>
      <c r="GZ31" s="155"/>
      <c r="HA31" s="155"/>
      <c r="HB31" s="155"/>
      <c r="HC31" s="155"/>
      <c r="HD31" s="155"/>
      <c r="HE31" s="155"/>
      <c r="HF31" s="155"/>
      <c r="HG31" s="155"/>
      <c r="HH31" s="155"/>
      <c r="HI31" s="155"/>
      <c r="HJ31" s="155"/>
      <c r="HK31" s="155"/>
      <c r="HL31" s="155"/>
      <c r="HM31" s="155"/>
      <c r="HN31" s="155"/>
      <c r="HO31" s="155"/>
      <c r="HP31" s="155"/>
      <c r="HQ31" s="155"/>
      <c r="HR31" s="155"/>
      <c r="HS31" s="155"/>
      <c r="HT31" s="155"/>
      <c r="HU31" s="155"/>
      <c r="HV31" s="155"/>
      <c r="HW31" s="155"/>
      <c r="HX31" s="155"/>
      <c r="HY31" s="155"/>
      <c r="HZ31" s="155"/>
      <c r="IA31" s="155"/>
      <c r="IB31" s="155"/>
      <c r="IC31" s="155"/>
      <c r="ID31" s="155"/>
      <c r="IE31" s="155"/>
      <c r="IF31" s="155"/>
      <c r="IG31" s="155"/>
      <c r="IH31" s="155"/>
      <c r="II31" s="155"/>
      <c r="IJ31" s="155"/>
      <c r="IK31" s="155"/>
      <c r="IL31" s="155"/>
      <c r="IM31" s="155"/>
      <c r="IN31" s="155"/>
      <c r="IO31" s="155"/>
      <c r="IP31" s="155"/>
      <c r="IQ31" s="155"/>
      <c r="IR31" s="155"/>
      <c r="IS31" s="155"/>
      <c r="IT31" s="155"/>
      <c r="IU31" s="155"/>
      <c r="IV31" s="155"/>
      <c r="IW31" s="155"/>
      <c r="IX31" s="155"/>
      <c r="IY31" s="155"/>
      <c r="IZ31" s="155"/>
      <c r="JA31" s="155"/>
      <c r="JB31" s="155"/>
      <c r="JC31" s="155"/>
      <c r="JD31" s="155"/>
      <c r="JE31" s="155"/>
      <c r="JF31" s="155"/>
      <c r="JG31" s="155"/>
      <c r="JH31" s="155"/>
      <c r="JI31" s="155"/>
    </row>
    <row r="32" spans="1:269" s="168" customFormat="1">
      <c r="A32" s="169" t="s">
        <v>292</v>
      </c>
      <c r="B32" s="170" t="s">
        <v>293</v>
      </c>
      <c r="C32" s="35">
        <f>H150</f>
        <v>1</v>
      </c>
      <c r="D32" s="171" t="s">
        <v>220</v>
      </c>
      <c r="E32" s="35"/>
      <c r="F32" s="35"/>
      <c r="G32" s="35"/>
      <c r="H32" s="37"/>
      <c r="I32" s="37"/>
      <c r="J32" s="172"/>
      <c r="K32" s="155"/>
      <c r="L32" s="9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9"/>
      <c r="AD32" s="9"/>
      <c r="AE32" s="158"/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  <c r="BA32" s="155"/>
      <c r="BB32" s="155"/>
      <c r="BC32" s="155"/>
      <c r="BD32" s="155"/>
      <c r="BE32" s="155"/>
      <c r="BF32" s="155"/>
      <c r="BG32" s="155"/>
      <c r="BH32" s="155"/>
      <c r="BI32" s="155"/>
      <c r="BJ32" s="155"/>
      <c r="BK32" s="155"/>
      <c r="BL32" s="155"/>
      <c r="BM32" s="155"/>
      <c r="BN32" s="155"/>
      <c r="BO32" s="155"/>
      <c r="BP32" s="155"/>
      <c r="BQ32" s="155"/>
      <c r="BR32" s="155"/>
      <c r="BS32" s="155"/>
      <c r="BT32" s="155"/>
      <c r="BU32" s="155"/>
      <c r="BV32" s="155"/>
      <c r="BW32" s="155"/>
      <c r="BX32" s="155"/>
      <c r="BY32" s="155"/>
      <c r="BZ32" s="155"/>
      <c r="CA32" s="155"/>
      <c r="CB32" s="155"/>
      <c r="CC32" s="155"/>
      <c r="CD32" s="155"/>
      <c r="CE32" s="155"/>
      <c r="CF32" s="155"/>
      <c r="CG32" s="155"/>
      <c r="CH32" s="155"/>
      <c r="CI32" s="155"/>
      <c r="CJ32" s="155"/>
      <c r="CK32" s="155"/>
      <c r="CL32" s="155"/>
      <c r="CM32" s="155"/>
      <c r="CN32" s="155"/>
      <c r="CO32" s="155"/>
      <c r="CP32" s="155"/>
      <c r="CQ32" s="155"/>
      <c r="CR32" s="155"/>
      <c r="CS32" s="155"/>
      <c r="CT32" s="155"/>
      <c r="CU32" s="155"/>
      <c r="CV32" s="155"/>
      <c r="CW32" s="155"/>
      <c r="CX32" s="155"/>
      <c r="CY32" s="155"/>
      <c r="CZ32" s="155"/>
      <c r="DA32" s="155"/>
      <c r="DB32" s="155"/>
      <c r="DC32" s="155"/>
      <c r="DD32" s="155"/>
      <c r="DE32" s="155"/>
      <c r="DF32" s="155"/>
      <c r="DG32" s="155"/>
      <c r="DH32" s="155"/>
      <c r="DI32" s="155"/>
      <c r="DJ32" s="155"/>
      <c r="DK32" s="155"/>
      <c r="DL32" s="155"/>
      <c r="DM32" s="155"/>
      <c r="DN32" s="155"/>
      <c r="DO32" s="155"/>
      <c r="DP32" s="155"/>
      <c r="DQ32" s="155"/>
      <c r="DR32" s="155"/>
      <c r="DS32" s="155"/>
      <c r="DT32" s="155"/>
      <c r="DU32" s="155"/>
      <c r="DV32" s="155"/>
      <c r="DW32" s="155"/>
      <c r="DX32" s="155"/>
      <c r="DY32" s="155"/>
      <c r="DZ32" s="155"/>
      <c r="EA32" s="155"/>
      <c r="EB32" s="155"/>
      <c r="EC32" s="155"/>
      <c r="ED32" s="155"/>
      <c r="EE32" s="155"/>
      <c r="EF32" s="155"/>
      <c r="EG32" s="155"/>
      <c r="EH32" s="155"/>
      <c r="EI32" s="155"/>
      <c r="EJ32" s="155"/>
      <c r="EK32" s="155"/>
      <c r="EL32" s="155"/>
      <c r="EM32" s="155"/>
      <c r="EN32" s="155"/>
      <c r="EO32" s="155"/>
      <c r="EP32" s="155"/>
      <c r="EQ32" s="155"/>
      <c r="ER32" s="155"/>
      <c r="ES32" s="155"/>
      <c r="ET32" s="155"/>
      <c r="EU32" s="155"/>
      <c r="EV32" s="155"/>
      <c r="EW32" s="155"/>
      <c r="EX32" s="155"/>
      <c r="EY32" s="155"/>
      <c r="EZ32" s="155"/>
      <c r="FA32" s="155"/>
      <c r="FB32" s="155"/>
      <c r="FC32" s="155"/>
      <c r="FD32" s="155"/>
      <c r="FE32" s="155"/>
      <c r="FF32" s="155"/>
      <c r="FG32" s="155"/>
      <c r="FH32" s="155"/>
      <c r="FI32" s="155"/>
      <c r="FJ32" s="155"/>
      <c r="FK32" s="155"/>
      <c r="FL32" s="155"/>
      <c r="FM32" s="155"/>
      <c r="FN32" s="155"/>
      <c r="FO32" s="155"/>
      <c r="FP32" s="155"/>
      <c r="FQ32" s="155"/>
      <c r="FR32" s="155"/>
      <c r="FS32" s="155"/>
      <c r="FT32" s="155"/>
      <c r="FU32" s="155"/>
      <c r="FV32" s="155"/>
      <c r="FW32" s="155"/>
      <c r="FX32" s="155"/>
      <c r="FY32" s="155"/>
      <c r="FZ32" s="155"/>
      <c r="GA32" s="155"/>
      <c r="GB32" s="155"/>
      <c r="GC32" s="155"/>
      <c r="GD32" s="155"/>
      <c r="GE32" s="155"/>
      <c r="GF32" s="155"/>
      <c r="GG32" s="155"/>
      <c r="GH32" s="155"/>
      <c r="GI32" s="155"/>
      <c r="GJ32" s="155"/>
      <c r="GK32" s="155"/>
      <c r="GL32" s="155"/>
      <c r="GM32" s="155"/>
      <c r="GN32" s="155"/>
      <c r="GO32" s="155"/>
      <c r="GP32" s="155"/>
      <c r="GQ32" s="155"/>
      <c r="GR32" s="155"/>
      <c r="GS32" s="155"/>
      <c r="GT32" s="155"/>
      <c r="GU32" s="155"/>
      <c r="GV32" s="155"/>
      <c r="GW32" s="155"/>
      <c r="GX32" s="155"/>
      <c r="GY32" s="155"/>
      <c r="GZ32" s="155"/>
      <c r="HA32" s="155"/>
      <c r="HB32" s="155"/>
      <c r="HC32" s="155"/>
      <c r="HD32" s="155"/>
      <c r="HE32" s="155"/>
      <c r="HF32" s="155"/>
      <c r="HG32" s="155"/>
      <c r="HH32" s="155"/>
      <c r="HI32" s="155"/>
      <c r="HJ32" s="155"/>
      <c r="HK32" s="155"/>
      <c r="HL32" s="155"/>
      <c r="HM32" s="155"/>
      <c r="HN32" s="155"/>
      <c r="HO32" s="155"/>
      <c r="HP32" s="155"/>
      <c r="HQ32" s="155"/>
      <c r="HR32" s="155"/>
      <c r="HS32" s="155"/>
      <c r="HT32" s="155"/>
      <c r="HU32" s="155"/>
      <c r="HV32" s="155"/>
      <c r="HW32" s="155"/>
      <c r="HX32" s="155"/>
      <c r="HY32" s="155"/>
      <c r="HZ32" s="155"/>
      <c r="IA32" s="155"/>
      <c r="IB32" s="155"/>
      <c r="IC32" s="155"/>
      <c r="ID32" s="155"/>
      <c r="IE32" s="155"/>
      <c r="IF32" s="155"/>
      <c r="IG32" s="155"/>
      <c r="IH32" s="155"/>
      <c r="II32" s="155"/>
      <c r="IJ32" s="155"/>
      <c r="IK32" s="155"/>
      <c r="IL32" s="155"/>
      <c r="IM32" s="155"/>
      <c r="IN32" s="155"/>
      <c r="IO32" s="155"/>
      <c r="IP32" s="155"/>
      <c r="IQ32" s="155"/>
      <c r="IR32" s="155"/>
      <c r="IS32" s="155"/>
      <c r="IT32" s="155"/>
      <c r="IU32" s="155"/>
      <c r="IV32" s="155"/>
      <c r="IW32" s="155"/>
      <c r="IX32" s="155"/>
      <c r="IY32" s="155"/>
      <c r="IZ32" s="155"/>
      <c r="JA32" s="155"/>
      <c r="JB32" s="155"/>
      <c r="JC32" s="155"/>
      <c r="JD32" s="155"/>
      <c r="JE32" s="155"/>
      <c r="JF32" s="155"/>
      <c r="JG32" s="155"/>
      <c r="JH32" s="155"/>
      <c r="JI32" s="155"/>
    </row>
    <row r="33" spans="1:269" s="168" customFormat="1">
      <c r="A33" s="169" t="s">
        <v>294</v>
      </c>
      <c r="B33" s="170" t="s">
        <v>295</v>
      </c>
      <c r="C33" s="35">
        <f t="shared" ref="C33:C36" si="0">H151</f>
        <v>1</v>
      </c>
      <c r="D33" s="171" t="s">
        <v>220</v>
      </c>
      <c r="E33" s="35"/>
      <c r="F33" s="35"/>
      <c r="G33" s="35"/>
      <c r="H33" s="37"/>
      <c r="I33" s="37"/>
      <c r="J33" s="172"/>
      <c r="K33" s="155"/>
      <c r="L33" s="9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9"/>
      <c r="AD33" s="9"/>
      <c r="AE33" s="158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55"/>
      <c r="BB33" s="155"/>
      <c r="BC33" s="155"/>
      <c r="BD33" s="155"/>
      <c r="BE33" s="155"/>
      <c r="BF33" s="155"/>
      <c r="BG33" s="155"/>
      <c r="BH33" s="155"/>
      <c r="BI33" s="155"/>
      <c r="BJ33" s="155"/>
      <c r="BK33" s="155"/>
      <c r="BL33" s="155"/>
      <c r="BM33" s="155"/>
      <c r="BN33" s="155"/>
      <c r="BO33" s="155"/>
      <c r="BP33" s="155"/>
      <c r="BQ33" s="155"/>
      <c r="BR33" s="155"/>
      <c r="BS33" s="155"/>
      <c r="BT33" s="155"/>
      <c r="BU33" s="155"/>
      <c r="BV33" s="155"/>
      <c r="BW33" s="155"/>
      <c r="BX33" s="155"/>
      <c r="BY33" s="155"/>
      <c r="BZ33" s="155"/>
      <c r="CA33" s="155"/>
      <c r="CB33" s="155"/>
      <c r="CC33" s="155"/>
      <c r="CD33" s="155"/>
      <c r="CE33" s="155"/>
      <c r="CF33" s="155"/>
      <c r="CG33" s="155"/>
      <c r="CH33" s="155"/>
      <c r="CI33" s="155"/>
      <c r="CJ33" s="155"/>
      <c r="CK33" s="155"/>
      <c r="CL33" s="155"/>
      <c r="CM33" s="155"/>
      <c r="CN33" s="155"/>
      <c r="CO33" s="155"/>
      <c r="CP33" s="155"/>
      <c r="CQ33" s="155"/>
      <c r="CR33" s="155"/>
      <c r="CS33" s="155"/>
      <c r="CT33" s="155"/>
      <c r="CU33" s="155"/>
      <c r="CV33" s="155"/>
      <c r="CW33" s="155"/>
      <c r="CX33" s="155"/>
      <c r="CY33" s="155"/>
      <c r="CZ33" s="155"/>
      <c r="DA33" s="155"/>
      <c r="DB33" s="155"/>
      <c r="DC33" s="155"/>
      <c r="DD33" s="155"/>
      <c r="DE33" s="155"/>
      <c r="DF33" s="155"/>
      <c r="DG33" s="155"/>
      <c r="DH33" s="155"/>
      <c r="DI33" s="155"/>
      <c r="DJ33" s="155"/>
      <c r="DK33" s="155"/>
      <c r="DL33" s="155"/>
      <c r="DM33" s="155"/>
      <c r="DN33" s="155"/>
      <c r="DO33" s="155"/>
      <c r="DP33" s="155"/>
      <c r="DQ33" s="155"/>
      <c r="DR33" s="155"/>
      <c r="DS33" s="155"/>
      <c r="DT33" s="155"/>
      <c r="DU33" s="155"/>
      <c r="DV33" s="155"/>
      <c r="DW33" s="155"/>
      <c r="DX33" s="155"/>
      <c r="DY33" s="155"/>
      <c r="DZ33" s="155"/>
      <c r="EA33" s="155"/>
      <c r="EB33" s="155"/>
      <c r="EC33" s="155"/>
      <c r="ED33" s="155"/>
      <c r="EE33" s="155"/>
      <c r="EF33" s="155"/>
      <c r="EG33" s="155"/>
      <c r="EH33" s="155"/>
      <c r="EI33" s="155"/>
      <c r="EJ33" s="155"/>
      <c r="EK33" s="155"/>
      <c r="EL33" s="155"/>
      <c r="EM33" s="155"/>
      <c r="EN33" s="155"/>
      <c r="EO33" s="155"/>
      <c r="EP33" s="155"/>
      <c r="EQ33" s="155"/>
      <c r="ER33" s="155"/>
      <c r="ES33" s="155"/>
      <c r="ET33" s="155"/>
      <c r="EU33" s="155"/>
      <c r="EV33" s="155"/>
      <c r="EW33" s="155"/>
      <c r="EX33" s="155"/>
      <c r="EY33" s="155"/>
      <c r="EZ33" s="155"/>
      <c r="FA33" s="155"/>
      <c r="FB33" s="155"/>
      <c r="FC33" s="155"/>
      <c r="FD33" s="155"/>
      <c r="FE33" s="155"/>
      <c r="FF33" s="155"/>
      <c r="FG33" s="155"/>
      <c r="FH33" s="155"/>
      <c r="FI33" s="155"/>
      <c r="FJ33" s="155"/>
      <c r="FK33" s="155"/>
      <c r="FL33" s="155"/>
      <c r="FM33" s="155"/>
      <c r="FN33" s="155"/>
      <c r="FO33" s="155"/>
      <c r="FP33" s="155"/>
      <c r="FQ33" s="155"/>
      <c r="FR33" s="155"/>
      <c r="FS33" s="155"/>
      <c r="FT33" s="155"/>
      <c r="FU33" s="155"/>
      <c r="FV33" s="155"/>
      <c r="FW33" s="155"/>
      <c r="FX33" s="155"/>
      <c r="FY33" s="155"/>
      <c r="FZ33" s="155"/>
      <c r="GA33" s="155"/>
      <c r="GB33" s="155"/>
      <c r="GC33" s="155"/>
      <c r="GD33" s="155"/>
      <c r="GE33" s="155"/>
      <c r="GF33" s="155"/>
      <c r="GG33" s="155"/>
      <c r="GH33" s="155"/>
      <c r="GI33" s="155"/>
      <c r="GJ33" s="155"/>
      <c r="GK33" s="155"/>
      <c r="GL33" s="155"/>
      <c r="GM33" s="155"/>
      <c r="GN33" s="155"/>
      <c r="GO33" s="155"/>
      <c r="GP33" s="155"/>
      <c r="GQ33" s="155"/>
      <c r="GR33" s="155"/>
      <c r="GS33" s="155"/>
      <c r="GT33" s="155"/>
      <c r="GU33" s="155"/>
      <c r="GV33" s="155"/>
      <c r="GW33" s="155"/>
      <c r="GX33" s="155"/>
      <c r="GY33" s="155"/>
      <c r="GZ33" s="155"/>
      <c r="HA33" s="155"/>
      <c r="HB33" s="155"/>
      <c r="HC33" s="155"/>
      <c r="HD33" s="155"/>
      <c r="HE33" s="155"/>
      <c r="HF33" s="155"/>
      <c r="HG33" s="155"/>
      <c r="HH33" s="155"/>
      <c r="HI33" s="155"/>
      <c r="HJ33" s="155"/>
      <c r="HK33" s="155"/>
      <c r="HL33" s="155"/>
      <c r="HM33" s="155"/>
      <c r="HN33" s="155"/>
      <c r="HO33" s="155"/>
      <c r="HP33" s="155"/>
      <c r="HQ33" s="155"/>
      <c r="HR33" s="155"/>
      <c r="HS33" s="155"/>
      <c r="HT33" s="155"/>
      <c r="HU33" s="155"/>
      <c r="HV33" s="155"/>
      <c r="HW33" s="155"/>
      <c r="HX33" s="155"/>
      <c r="HY33" s="155"/>
      <c r="HZ33" s="155"/>
      <c r="IA33" s="155"/>
      <c r="IB33" s="155"/>
      <c r="IC33" s="155"/>
      <c r="ID33" s="155"/>
      <c r="IE33" s="155"/>
      <c r="IF33" s="155"/>
      <c r="IG33" s="155"/>
      <c r="IH33" s="155"/>
      <c r="II33" s="155"/>
      <c r="IJ33" s="155"/>
      <c r="IK33" s="155"/>
      <c r="IL33" s="155"/>
      <c r="IM33" s="155"/>
      <c r="IN33" s="155"/>
      <c r="IO33" s="155"/>
      <c r="IP33" s="155"/>
      <c r="IQ33" s="155"/>
      <c r="IR33" s="155"/>
      <c r="IS33" s="155"/>
      <c r="IT33" s="155"/>
      <c r="IU33" s="155"/>
      <c r="IV33" s="155"/>
      <c r="IW33" s="155"/>
      <c r="IX33" s="155"/>
      <c r="IY33" s="155"/>
      <c r="IZ33" s="155"/>
      <c r="JA33" s="155"/>
      <c r="JB33" s="155"/>
      <c r="JC33" s="155"/>
      <c r="JD33" s="155"/>
      <c r="JE33" s="155"/>
      <c r="JF33" s="155"/>
      <c r="JG33" s="155"/>
      <c r="JH33" s="155"/>
      <c r="JI33" s="155"/>
    </row>
    <row r="34" spans="1:269" s="168" customFormat="1">
      <c r="A34" s="169" t="s">
        <v>296</v>
      </c>
      <c r="B34" s="170" t="s">
        <v>297</v>
      </c>
      <c r="C34" s="35">
        <f t="shared" si="0"/>
        <v>1</v>
      </c>
      <c r="D34" s="171" t="s">
        <v>220</v>
      </c>
      <c r="E34" s="35"/>
      <c r="F34" s="35"/>
      <c r="G34" s="35"/>
      <c r="H34" s="37"/>
      <c r="I34" s="37"/>
      <c r="J34" s="172"/>
      <c r="K34" s="155"/>
      <c r="L34" s="9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9"/>
      <c r="AD34" s="9"/>
      <c r="AE34" s="158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  <c r="BI34" s="155"/>
      <c r="BJ34" s="155"/>
      <c r="BK34" s="155"/>
      <c r="BL34" s="155"/>
      <c r="BM34" s="155"/>
      <c r="BN34" s="155"/>
      <c r="BO34" s="155"/>
      <c r="BP34" s="155"/>
      <c r="BQ34" s="155"/>
      <c r="BR34" s="155"/>
      <c r="BS34" s="155"/>
      <c r="BT34" s="155"/>
      <c r="BU34" s="155"/>
      <c r="BV34" s="155"/>
      <c r="BW34" s="155"/>
      <c r="BX34" s="155"/>
      <c r="BY34" s="155"/>
      <c r="BZ34" s="155"/>
      <c r="CA34" s="155"/>
      <c r="CB34" s="155"/>
      <c r="CC34" s="155"/>
      <c r="CD34" s="155"/>
      <c r="CE34" s="155"/>
      <c r="CF34" s="155"/>
      <c r="CG34" s="155"/>
      <c r="CH34" s="155"/>
      <c r="CI34" s="155"/>
      <c r="CJ34" s="155"/>
      <c r="CK34" s="155"/>
      <c r="CL34" s="155"/>
      <c r="CM34" s="155"/>
      <c r="CN34" s="155"/>
      <c r="CO34" s="155"/>
      <c r="CP34" s="155"/>
      <c r="CQ34" s="155"/>
      <c r="CR34" s="155"/>
      <c r="CS34" s="155"/>
      <c r="CT34" s="155"/>
      <c r="CU34" s="155"/>
      <c r="CV34" s="155"/>
      <c r="CW34" s="155"/>
      <c r="CX34" s="155"/>
      <c r="CY34" s="155"/>
      <c r="CZ34" s="155"/>
      <c r="DA34" s="155"/>
      <c r="DB34" s="155"/>
      <c r="DC34" s="155"/>
      <c r="DD34" s="155"/>
      <c r="DE34" s="155"/>
      <c r="DF34" s="155"/>
      <c r="DG34" s="155"/>
      <c r="DH34" s="155"/>
      <c r="DI34" s="155"/>
      <c r="DJ34" s="155"/>
      <c r="DK34" s="155"/>
      <c r="DL34" s="155"/>
      <c r="DM34" s="155"/>
      <c r="DN34" s="155"/>
      <c r="DO34" s="155"/>
      <c r="DP34" s="155"/>
      <c r="DQ34" s="155"/>
      <c r="DR34" s="155"/>
      <c r="DS34" s="155"/>
      <c r="DT34" s="155"/>
      <c r="DU34" s="155"/>
      <c r="DV34" s="155"/>
      <c r="DW34" s="155"/>
      <c r="DX34" s="155"/>
      <c r="DY34" s="155"/>
      <c r="DZ34" s="155"/>
      <c r="EA34" s="155"/>
      <c r="EB34" s="155"/>
      <c r="EC34" s="155"/>
      <c r="ED34" s="155"/>
      <c r="EE34" s="155"/>
      <c r="EF34" s="155"/>
      <c r="EG34" s="155"/>
      <c r="EH34" s="155"/>
      <c r="EI34" s="155"/>
      <c r="EJ34" s="155"/>
      <c r="EK34" s="155"/>
      <c r="EL34" s="155"/>
      <c r="EM34" s="155"/>
      <c r="EN34" s="155"/>
      <c r="EO34" s="155"/>
      <c r="EP34" s="155"/>
      <c r="EQ34" s="155"/>
      <c r="ER34" s="155"/>
      <c r="ES34" s="155"/>
      <c r="ET34" s="155"/>
      <c r="EU34" s="155"/>
      <c r="EV34" s="155"/>
      <c r="EW34" s="155"/>
      <c r="EX34" s="155"/>
      <c r="EY34" s="155"/>
      <c r="EZ34" s="155"/>
      <c r="FA34" s="155"/>
      <c r="FB34" s="155"/>
      <c r="FC34" s="155"/>
      <c r="FD34" s="155"/>
      <c r="FE34" s="155"/>
      <c r="FF34" s="155"/>
      <c r="FG34" s="155"/>
      <c r="FH34" s="155"/>
      <c r="FI34" s="155"/>
      <c r="FJ34" s="155"/>
      <c r="FK34" s="155"/>
      <c r="FL34" s="155"/>
      <c r="FM34" s="155"/>
      <c r="FN34" s="155"/>
      <c r="FO34" s="155"/>
      <c r="FP34" s="155"/>
      <c r="FQ34" s="155"/>
      <c r="FR34" s="155"/>
      <c r="FS34" s="155"/>
      <c r="FT34" s="155"/>
      <c r="FU34" s="155"/>
      <c r="FV34" s="155"/>
      <c r="FW34" s="155"/>
      <c r="FX34" s="155"/>
      <c r="FY34" s="155"/>
      <c r="FZ34" s="155"/>
      <c r="GA34" s="155"/>
      <c r="GB34" s="155"/>
      <c r="GC34" s="155"/>
      <c r="GD34" s="155"/>
      <c r="GE34" s="155"/>
      <c r="GF34" s="155"/>
      <c r="GG34" s="155"/>
      <c r="GH34" s="155"/>
      <c r="GI34" s="155"/>
      <c r="GJ34" s="155"/>
      <c r="GK34" s="155"/>
      <c r="GL34" s="155"/>
      <c r="GM34" s="155"/>
      <c r="GN34" s="155"/>
      <c r="GO34" s="155"/>
      <c r="GP34" s="155"/>
      <c r="GQ34" s="155"/>
      <c r="GR34" s="155"/>
      <c r="GS34" s="155"/>
      <c r="GT34" s="155"/>
      <c r="GU34" s="155"/>
      <c r="GV34" s="155"/>
      <c r="GW34" s="155"/>
      <c r="GX34" s="155"/>
      <c r="GY34" s="155"/>
      <c r="GZ34" s="155"/>
      <c r="HA34" s="155"/>
      <c r="HB34" s="155"/>
      <c r="HC34" s="155"/>
      <c r="HD34" s="155"/>
      <c r="HE34" s="155"/>
      <c r="HF34" s="155"/>
      <c r="HG34" s="155"/>
      <c r="HH34" s="155"/>
      <c r="HI34" s="155"/>
      <c r="HJ34" s="155"/>
      <c r="HK34" s="155"/>
      <c r="HL34" s="155"/>
      <c r="HM34" s="155"/>
      <c r="HN34" s="155"/>
      <c r="HO34" s="155"/>
      <c r="HP34" s="155"/>
      <c r="HQ34" s="155"/>
      <c r="HR34" s="155"/>
      <c r="HS34" s="155"/>
      <c r="HT34" s="155"/>
      <c r="HU34" s="155"/>
      <c r="HV34" s="155"/>
      <c r="HW34" s="155"/>
      <c r="HX34" s="155"/>
      <c r="HY34" s="155"/>
      <c r="HZ34" s="155"/>
      <c r="IA34" s="155"/>
      <c r="IB34" s="155"/>
      <c r="IC34" s="155"/>
      <c r="ID34" s="155"/>
      <c r="IE34" s="155"/>
      <c r="IF34" s="155"/>
      <c r="IG34" s="155"/>
      <c r="IH34" s="155"/>
      <c r="II34" s="155"/>
      <c r="IJ34" s="155"/>
      <c r="IK34" s="155"/>
      <c r="IL34" s="155"/>
      <c r="IM34" s="155"/>
      <c r="IN34" s="155"/>
      <c r="IO34" s="155"/>
      <c r="IP34" s="155"/>
      <c r="IQ34" s="155"/>
      <c r="IR34" s="155"/>
      <c r="IS34" s="155"/>
      <c r="IT34" s="155"/>
      <c r="IU34" s="155"/>
      <c r="IV34" s="155"/>
      <c r="IW34" s="155"/>
      <c r="IX34" s="155"/>
      <c r="IY34" s="155"/>
      <c r="IZ34" s="155"/>
      <c r="JA34" s="155"/>
      <c r="JB34" s="155"/>
      <c r="JC34" s="155"/>
      <c r="JD34" s="155"/>
      <c r="JE34" s="155"/>
      <c r="JF34" s="155"/>
      <c r="JG34" s="155"/>
      <c r="JH34" s="155"/>
      <c r="JI34" s="155"/>
    </row>
    <row r="35" spans="1:269" s="168" customFormat="1">
      <c r="A35" s="169" t="s">
        <v>298</v>
      </c>
      <c r="B35" s="170" t="s">
        <v>299</v>
      </c>
      <c r="C35" s="35">
        <f t="shared" si="0"/>
        <v>5</v>
      </c>
      <c r="D35" s="171" t="s">
        <v>220</v>
      </c>
      <c r="E35" s="35"/>
      <c r="F35" s="35"/>
      <c r="G35" s="35"/>
      <c r="H35" s="37"/>
      <c r="I35" s="37"/>
      <c r="J35" s="172"/>
      <c r="K35" s="155"/>
      <c r="L35" s="9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9"/>
      <c r="AD35" s="9"/>
      <c r="AE35" s="158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  <c r="BI35" s="155"/>
      <c r="BJ35" s="155"/>
      <c r="BK35" s="155"/>
      <c r="BL35" s="155"/>
      <c r="BM35" s="155"/>
      <c r="BN35" s="155"/>
      <c r="BO35" s="155"/>
      <c r="BP35" s="155"/>
      <c r="BQ35" s="155"/>
      <c r="BR35" s="155"/>
      <c r="BS35" s="155"/>
      <c r="BT35" s="155"/>
      <c r="BU35" s="155"/>
      <c r="BV35" s="155"/>
      <c r="BW35" s="155"/>
      <c r="BX35" s="155"/>
      <c r="BY35" s="155"/>
      <c r="BZ35" s="155"/>
      <c r="CA35" s="155"/>
      <c r="CB35" s="155"/>
      <c r="CC35" s="155"/>
      <c r="CD35" s="155"/>
      <c r="CE35" s="155"/>
      <c r="CF35" s="155"/>
      <c r="CG35" s="155"/>
      <c r="CH35" s="155"/>
      <c r="CI35" s="155"/>
      <c r="CJ35" s="155"/>
      <c r="CK35" s="155"/>
      <c r="CL35" s="155"/>
      <c r="CM35" s="155"/>
      <c r="CN35" s="155"/>
      <c r="CO35" s="155"/>
      <c r="CP35" s="155"/>
      <c r="CQ35" s="155"/>
      <c r="CR35" s="155"/>
      <c r="CS35" s="155"/>
      <c r="CT35" s="155"/>
      <c r="CU35" s="155"/>
      <c r="CV35" s="155"/>
      <c r="CW35" s="155"/>
      <c r="CX35" s="155"/>
      <c r="CY35" s="155"/>
      <c r="CZ35" s="155"/>
      <c r="DA35" s="155"/>
      <c r="DB35" s="155"/>
      <c r="DC35" s="155"/>
      <c r="DD35" s="155"/>
      <c r="DE35" s="155"/>
      <c r="DF35" s="155"/>
      <c r="DG35" s="155"/>
      <c r="DH35" s="155"/>
      <c r="DI35" s="155"/>
      <c r="DJ35" s="155"/>
      <c r="DK35" s="155"/>
      <c r="DL35" s="155"/>
      <c r="DM35" s="155"/>
      <c r="DN35" s="155"/>
      <c r="DO35" s="155"/>
      <c r="DP35" s="155"/>
      <c r="DQ35" s="155"/>
      <c r="DR35" s="155"/>
      <c r="DS35" s="155"/>
      <c r="DT35" s="155"/>
      <c r="DU35" s="155"/>
      <c r="DV35" s="155"/>
      <c r="DW35" s="155"/>
      <c r="DX35" s="155"/>
      <c r="DY35" s="155"/>
      <c r="DZ35" s="155"/>
      <c r="EA35" s="155"/>
      <c r="EB35" s="155"/>
      <c r="EC35" s="155"/>
      <c r="ED35" s="155"/>
      <c r="EE35" s="155"/>
      <c r="EF35" s="155"/>
      <c r="EG35" s="155"/>
      <c r="EH35" s="155"/>
      <c r="EI35" s="155"/>
      <c r="EJ35" s="155"/>
      <c r="EK35" s="155"/>
      <c r="EL35" s="155"/>
      <c r="EM35" s="155"/>
      <c r="EN35" s="155"/>
      <c r="EO35" s="155"/>
      <c r="EP35" s="155"/>
      <c r="EQ35" s="155"/>
      <c r="ER35" s="155"/>
      <c r="ES35" s="155"/>
      <c r="ET35" s="155"/>
      <c r="EU35" s="155"/>
      <c r="EV35" s="155"/>
      <c r="EW35" s="155"/>
      <c r="EX35" s="155"/>
      <c r="EY35" s="155"/>
      <c r="EZ35" s="155"/>
      <c r="FA35" s="155"/>
      <c r="FB35" s="155"/>
      <c r="FC35" s="155"/>
      <c r="FD35" s="155"/>
      <c r="FE35" s="155"/>
      <c r="FF35" s="155"/>
      <c r="FG35" s="155"/>
      <c r="FH35" s="155"/>
      <c r="FI35" s="155"/>
      <c r="FJ35" s="155"/>
      <c r="FK35" s="155"/>
      <c r="FL35" s="155"/>
      <c r="FM35" s="155"/>
      <c r="FN35" s="155"/>
      <c r="FO35" s="155"/>
      <c r="FP35" s="155"/>
      <c r="FQ35" s="155"/>
      <c r="FR35" s="155"/>
      <c r="FS35" s="155"/>
      <c r="FT35" s="155"/>
      <c r="FU35" s="155"/>
      <c r="FV35" s="155"/>
      <c r="FW35" s="155"/>
      <c r="FX35" s="155"/>
      <c r="FY35" s="155"/>
      <c r="FZ35" s="155"/>
      <c r="GA35" s="155"/>
      <c r="GB35" s="155"/>
      <c r="GC35" s="155"/>
      <c r="GD35" s="155"/>
      <c r="GE35" s="155"/>
      <c r="GF35" s="155"/>
      <c r="GG35" s="155"/>
      <c r="GH35" s="155"/>
      <c r="GI35" s="155"/>
      <c r="GJ35" s="155"/>
      <c r="GK35" s="155"/>
      <c r="GL35" s="155"/>
      <c r="GM35" s="155"/>
      <c r="GN35" s="155"/>
      <c r="GO35" s="155"/>
      <c r="GP35" s="155"/>
      <c r="GQ35" s="155"/>
      <c r="GR35" s="155"/>
      <c r="GS35" s="155"/>
      <c r="GT35" s="155"/>
      <c r="GU35" s="155"/>
      <c r="GV35" s="155"/>
      <c r="GW35" s="155"/>
      <c r="GX35" s="155"/>
      <c r="GY35" s="155"/>
      <c r="GZ35" s="155"/>
      <c r="HA35" s="155"/>
      <c r="HB35" s="155"/>
      <c r="HC35" s="155"/>
      <c r="HD35" s="155"/>
      <c r="HE35" s="155"/>
      <c r="HF35" s="155"/>
      <c r="HG35" s="155"/>
      <c r="HH35" s="155"/>
      <c r="HI35" s="155"/>
      <c r="HJ35" s="155"/>
      <c r="HK35" s="155"/>
      <c r="HL35" s="155"/>
      <c r="HM35" s="155"/>
      <c r="HN35" s="155"/>
      <c r="HO35" s="155"/>
      <c r="HP35" s="155"/>
      <c r="HQ35" s="155"/>
      <c r="HR35" s="155"/>
      <c r="HS35" s="155"/>
      <c r="HT35" s="155"/>
      <c r="HU35" s="155"/>
      <c r="HV35" s="155"/>
      <c r="HW35" s="155"/>
      <c r="HX35" s="155"/>
      <c r="HY35" s="155"/>
      <c r="HZ35" s="155"/>
      <c r="IA35" s="155"/>
      <c r="IB35" s="155"/>
      <c r="IC35" s="155"/>
      <c r="ID35" s="155"/>
      <c r="IE35" s="155"/>
      <c r="IF35" s="155"/>
      <c r="IG35" s="155"/>
      <c r="IH35" s="155"/>
      <c r="II35" s="155"/>
      <c r="IJ35" s="155"/>
      <c r="IK35" s="155"/>
      <c r="IL35" s="155"/>
      <c r="IM35" s="155"/>
      <c r="IN35" s="155"/>
      <c r="IO35" s="155"/>
      <c r="IP35" s="155"/>
      <c r="IQ35" s="155"/>
      <c r="IR35" s="155"/>
      <c r="IS35" s="155"/>
      <c r="IT35" s="155"/>
      <c r="IU35" s="155"/>
      <c r="IV35" s="155"/>
      <c r="IW35" s="155"/>
      <c r="IX35" s="155"/>
      <c r="IY35" s="155"/>
      <c r="IZ35" s="155"/>
      <c r="JA35" s="155"/>
      <c r="JB35" s="155"/>
      <c r="JC35" s="155"/>
      <c r="JD35" s="155"/>
      <c r="JE35" s="155"/>
      <c r="JF35" s="155"/>
      <c r="JG35" s="155"/>
      <c r="JH35" s="155"/>
      <c r="JI35" s="155"/>
    </row>
    <row r="36" spans="1:269" s="168" customFormat="1">
      <c r="A36" s="169" t="s">
        <v>221</v>
      </c>
      <c r="B36" s="170" t="s">
        <v>300</v>
      </c>
      <c r="C36" s="35">
        <f t="shared" si="0"/>
        <v>2</v>
      </c>
      <c r="D36" s="171" t="s">
        <v>220</v>
      </c>
      <c r="E36" s="35"/>
      <c r="F36" s="35"/>
      <c r="G36" s="35"/>
      <c r="H36" s="37"/>
      <c r="I36" s="37"/>
      <c r="J36" s="172"/>
      <c r="K36" s="155"/>
      <c r="L36" s="9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9"/>
      <c r="AD36" s="9"/>
      <c r="AE36" s="158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155"/>
      <c r="BB36" s="155"/>
      <c r="BC36" s="155"/>
      <c r="BD36" s="155"/>
      <c r="BE36" s="155"/>
      <c r="BF36" s="155"/>
      <c r="BG36" s="155"/>
      <c r="BH36" s="155"/>
      <c r="BI36" s="155"/>
      <c r="BJ36" s="155"/>
      <c r="BK36" s="155"/>
      <c r="BL36" s="155"/>
      <c r="BM36" s="155"/>
      <c r="BN36" s="155"/>
      <c r="BO36" s="155"/>
      <c r="BP36" s="155"/>
      <c r="BQ36" s="155"/>
      <c r="BR36" s="155"/>
      <c r="BS36" s="155"/>
      <c r="BT36" s="155"/>
      <c r="BU36" s="155"/>
      <c r="BV36" s="155"/>
      <c r="BW36" s="155"/>
      <c r="BX36" s="155"/>
      <c r="BY36" s="155"/>
      <c r="BZ36" s="155"/>
      <c r="CA36" s="155"/>
      <c r="CB36" s="155"/>
      <c r="CC36" s="155"/>
      <c r="CD36" s="155"/>
      <c r="CE36" s="155"/>
      <c r="CF36" s="155"/>
      <c r="CG36" s="155"/>
      <c r="CH36" s="155"/>
      <c r="CI36" s="155"/>
      <c r="CJ36" s="155"/>
      <c r="CK36" s="155"/>
      <c r="CL36" s="155"/>
      <c r="CM36" s="155"/>
      <c r="CN36" s="155"/>
      <c r="CO36" s="155"/>
      <c r="CP36" s="155"/>
      <c r="CQ36" s="155"/>
      <c r="CR36" s="155"/>
      <c r="CS36" s="155"/>
      <c r="CT36" s="155"/>
      <c r="CU36" s="155"/>
      <c r="CV36" s="155"/>
      <c r="CW36" s="155"/>
      <c r="CX36" s="155"/>
      <c r="CY36" s="155"/>
      <c r="CZ36" s="155"/>
      <c r="DA36" s="155"/>
      <c r="DB36" s="155"/>
      <c r="DC36" s="155"/>
      <c r="DD36" s="155"/>
      <c r="DE36" s="155"/>
      <c r="DF36" s="155"/>
      <c r="DG36" s="155"/>
      <c r="DH36" s="155"/>
      <c r="DI36" s="155"/>
      <c r="DJ36" s="155"/>
      <c r="DK36" s="155"/>
      <c r="DL36" s="155"/>
      <c r="DM36" s="155"/>
      <c r="DN36" s="155"/>
      <c r="DO36" s="155"/>
      <c r="DP36" s="155"/>
      <c r="DQ36" s="155"/>
      <c r="DR36" s="155"/>
      <c r="DS36" s="155"/>
      <c r="DT36" s="155"/>
      <c r="DU36" s="155"/>
      <c r="DV36" s="155"/>
      <c r="DW36" s="155"/>
      <c r="DX36" s="155"/>
      <c r="DY36" s="155"/>
      <c r="DZ36" s="155"/>
      <c r="EA36" s="155"/>
      <c r="EB36" s="155"/>
      <c r="EC36" s="155"/>
      <c r="ED36" s="155"/>
      <c r="EE36" s="155"/>
      <c r="EF36" s="155"/>
      <c r="EG36" s="155"/>
      <c r="EH36" s="155"/>
      <c r="EI36" s="155"/>
      <c r="EJ36" s="155"/>
      <c r="EK36" s="155"/>
      <c r="EL36" s="155"/>
      <c r="EM36" s="155"/>
      <c r="EN36" s="155"/>
      <c r="EO36" s="155"/>
      <c r="EP36" s="155"/>
      <c r="EQ36" s="155"/>
      <c r="ER36" s="155"/>
      <c r="ES36" s="155"/>
      <c r="ET36" s="155"/>
      <c r="EU36" s="155"/>
      <c r="EV36" s="155"/>
      <c r="EW36" s="155"/>
      <c r="EX36" s="155"/>
      <c r="EY36" s="155"/>
      <c r="EZ36" s="155"/>
      <c r="FA36" s="155"/>
      <c r="FB36" s="155"/>
      <c r="FC36" s="155"/>
      <c r="FD36" s="155"/>
      <c r="FE36" s="155"/>
      <c r="FF36" s="155"/>
      <c r="FG36" s="155"/>
      <c r="FH36" s="155"/>
      <c r="FI36" s="155"/>
      <c r="FJ36" s="155"/>
      <c r="FK36" s="155"/>
      <c r="FL36" s="155"/>
      <c r="FM36" s="155"/>
      <c r="FN36" s="155"/>
      <c r="FO36" s="155"/>
      <c r="FP36" s="155"/>
      <c r="FQ36" s="155"/>
      <c r="FR36" s="155"/>
      <c r="FS36" s="155"/>
      <c r="FT36" s="155"/>
      <c r="FU36" s="155"/>
      <c r="FV36" s="155"/>
      <c r="FW36" s="155"/>
      <c r="FX36" s="155"/>
      <c r="FY36" s="155"/>
      <c r="FZ36" s="155"/>
      <c r="GA36" s="155"/>
      <c r="GB36" s="155"/>
      <c r="GC36" s="155"/>
      <c r="GD36" s="155"/>
      <c r="GE36" s="155"/>
      <c r="GF36" s="155"/>
      <c r="GG36" s="155"/>
      <c r="GH36" s="155"/>
      <c r="GI36" s="155"/>
      <c r="GJ36" s="155"/>
      <c r="GK36" s="155"/>
      <c r="GL36" s="155"/>
      <c r="GM36" s="155"/>
      <c r="GN36" s="155"/>
      <c r="GO36" s="155"/>
      <c r="GP36" s="155"/>
      <c r="GQ36" s="155"/>
      <c r="GR36" s="155"/>
      <c r="GS36" s="155"/>
      <c r="GT36" s="155"/>
      <c r="GU36" s="155"/>
      <c r="GV36" s="155"/>
      <c r="GW36" s="155"/>
      <c r="GX36" s="155"/>
      <c r="GY36" s="155"/>
      <c r="GZ36" s="155"/>
      <c r="HA36" s="155"/>
      <c r="HB36" s="155"/>
      <c r="HC36" s="155"/>
      <c r="HD36" s="155"/>
      <c r="HE36" s="155"/>
      <c r="HF36" s="155"/>
      <c r="HG36" s="155"/>
      <c r="HH36" s="155"/>
      <c r="HI36" s="155"/>
      <c r="HJ36" s="155"/>
      <c r="HK36" s="155"/>
      <c r="HL36" s="155"/>
      <c r="HM36" s="155"/>
      <c r="HN36" s="155"/>
      <c r="HO36" s="155"/>
      <c r="HP36" s="155"/>
      <c r="HQ36" s="155"/>
      <c r="HR36" s="155"/>
      <c r="HS36" s="155"/>
      <c r="HT36" s="155"/>
      <c r="HU36" s="155"/>
      <c r="HV36" s="155"/>
      <c r="HW36" s="155"/>
      <c r="HX36" s="155"/>
      <c r="HY36" s="155"/>
      <c r="HZ36" s="155"/>
      <c r="IA36" s="155"/>
      <c r="IB36" s="155"/>
      <c r="IC36" s="155"/>
      <c r="ID36" s="155"/>
      <c r="IE36" s="155"/>
      <c r="IF36" s="155"/>
      <c r="IG36" s="155"/>
      <c r="IH36" s="155"/>
      <c r="II36" s="155"/>
      <c r="IJ36" s="155"/>
      <c r="IK36" s="155"/>
      <c r="IL36" s="155"/>
      <c r="IM36" s="155"/>
      <c r="IN36" s="155"/>
      <c r="IO36" s="155"/>
      <c r="IP36" s="155"/>
      <c r="IQ36" s="155"/>
      <c r="IR36" s="155"/>
      <c r="IS36" s="155"/>
      <c r="IT36" s="155"/>
      <c r="IU36" s="155"/>
      <c r="IV36" s="155"/>
      <c r="IW36" s="155"/>
      <c r="IX36" s="155"/>
      <c r="IY36" s="155"/>
      <c r="IZ36" s="155"/>
      <c r="JA36" s="155"/>
      <c r="JB36" s="155"/>
      <c r="JC36" s="155"/>
      <c r="JD36" s="155"/>
      <c r="JE36" s="155"/>
      <c r="JF36" s="155"/>
      <c r="JG36" s="155"/>
      <c r="JH36" s="155"/>
      <c r="JI36" s="155"/>
    </row>
    <row r="37" spans="1:269" s="168" customFormat="1">
      <c r="A37" s="169" t="s">
        <v>222</v>
      </c>
      <c r="B37" s="170" t="s">
        <v>301</v>
      </c>
      <c r="C37" s="35">
        <f>H155</f>
        <v>2</v>
      </c>
      <c r="D37" s="171" t="s">
        <v>220</v>
      </c>
      <c r="E37" s="35"/>
      <c r="F37" s="35"/>
      <c r="G37" s="35"/>
      <c r="H37" s="37"/>
      <c r="I37" s="37"/>
      <c r="J37" s="172"/>
      <c r="K37" s="155"/>
      <c r="L37" s="9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9"/>
      <c r="AD37" s="9"/>
      <c r="AE37" s="158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55"/>
      <c r="BB37" s="155"/>
      <c r="BC37" s="155"/>
      <c r="BD37" s="155"/>
      <c r="BE37" s="155"/>
      <c r="BF37" s="155"/>
      <c r="BG37" s="155"/>
      <c r="BH37" s="155"/>
      <c r="BI37" s="155"/>
      <c r="BJ37" s="155"/>
      <c r="BK37" s="155"/>
      <c r="BL37" s="155"/>
      <c r="BM37" s="155"/>
      <c r="BN37" s="155"/>
      <c r="BO37" s="155"/>
      <c r="BP37" s="155"/>
      <c r="BQ37" s="155"/>
      <c r="BR37" s="155"/>
      <c r="BS37" s="155"/>
      <c r="BT37" s="155"/>
      <c r="BU37" s="155"/>
      <c r="BV37" s="155"/>
      <c r="BW37" s="155"/>
      <c r="BX37" s="155"/>
      <c r="BY37" s="155"/>
      <c r="BZ37" s="155"/>
      <c r="CA37" s="155"/>
      <c r="CB37" s="155"/>
      <c r="CC37" s="155"/>
      <c r="CD37" s="155"/>
      <c r="CE37" s="155"/>
      <c r="CF37" s="155"/>
      <c r="CG37" s="155"/>
      <c r="CH37" s="155"/>
      <c r="CI37" s="155"/>
      <c r="CJ37" s="155"/>
      <c r="CK37" s="155"/>
      <c r="CL37" s="155"/>
      <c r="CM37" s="155"/>
      <c r="CN37" s="155"/>
      <c r="CO37" s="155"/>
      <c r="CP37" s="155"/>
      <c r="CQ37" s="155"/>
      <c r="CR37" s="155"/>
      <c r="CS37" s="155"/>
      <c r="CT37" s="155"/>
      <c r="CU37" s="155"/>
      <c r="CV37" s="155"/>
      <c r="CW37" s="155"/>
      <c r="CX37" s="155"/>
      <c r="CY37" s="155"/>
      <c r="CZ37" s="155"/>
      <c r="DA37" s="155"/>
      <c r="DB37" s="155"/>
      <c r="DC37" s="155"/>
      <c r="DD37" s="155"/>
      <c r="DE37" s="155"/>
      <c r="DF37" s="155"/>
      <c r="DG37" s="155"/>
      <c r="DH37" s="155"/>
      <c r="DI37" s="155"/>
      <c r="DJ37" s="155"/>
      <c r="DK37" s="155"/>
      <c r="DL37" s="155"/>
      <c r="DM37" s="155"/>
      <c r="DN37" s="155"/>
      <c r="DO37" s="155"/>
      <c r="DP37" s="155"/>
      <c r="DQ37" s="155"/>
      <c r="DR37" s="155"/>
      <c r="DS37" s="155"/>
      <c r="DT37" s="155"/>
      <c r="DU37" s="155"/>
      <c r="DV37" s="155"/>
      <c r="DW37" s="155"/>
      <c r="DX37" s="155"/>
      <c r="DY37" s="155"/>
      <c r="DZ37" s="155"/>
      <c r="EA37" s="155"/>
      <c r="EB37" s="155"/>
      <c r="EC37" s="155"/>
      <c r="ED37" s="155"/>
      <c r="EE37" s="155"/>
      <c r="EF37" s="155"/>
      <c r="EG37" s="155"/>
      <c r="EH37" s="155"/>
      <c r="EI37" s="155"/>
      <c r="EJ37" s="155"/>
      <c r="EK37" s="155"/>
      <c r="EL37" s="155"/>
      <c r="EM37" s="155"/>
      <c r="EN37" s="155"/>
      <c r="EO37" s="155"/>
      <c r="EP37" s="155"/>
      <c r="EQ37" s="155"/>
      <c r="ER37" s="155"/>
      <c r="ES37" s="155"/>
      <c r="ET37" s="155"/>
      <c r="EU37" s="155"/>
      <c r="EV37" s="155"/>
      <c r="EW37" s="155"/>
      <c r="EX37" s="155"/>
      <c r="EY37" s="155"/>
      <c r="EZ37" s="155"/>
      <c r="FA37" s="155"/>
      <c r="FB37" s="155"/>
      <c r="FC37" s="155"/>
      <c r="FD37" s="155"/>
      <c r="FE37" s="155"/>
      <c r="FF37" s="155"/>
      <c r="FG37" s="155"/>
      <c r="FH37" s="155"/>
      <c r="FI37" s="155"/>
      <c r="FJ37" s="155"/>
      <c r="FK37" s="155"/>
      <c r="FL37" s="155"/>
      <c r="FM37" s="155"/>
      <c r="FN37" s="155"/>
      <c r="FO37" s="155"/>
      <c r="FP37" s="155"/>
      <c r="FQ37" s="155"/>
      <c r="FR37" s="155"/>
      <c r="FS37" s="155"/>
      <c r="FT37" s="155"/>
      <c r="FU37" s="155"/>
      <c r="FV37" s="155"/>
      <c r="FW37" s="155"/>
      <c r="FX37" s="155"/>
      <c r="FY37" s="155"/>
      <c r="FZ37" s="155"/>
      <c r="GA37" s="155"/>
      <c r="GB37" s="155"/>
      <c r="GC37" s="155"/>
      <c r="GD37" s="155"/>
      <c r="GE37" s="155"/>
      <c r="GF37" s="155"/>
      <c r="GG37" s="155"/>
      <c r="GH37" s="155"/>
      <c r="GI37" s="155"/>
      <c r="GJ37" s="155"/>
      <c r="GK37" s="155"/>
      <c r="GL37" s="155"/>
      <c r="GM37" s="155"/>
      <c r="GN37" s="155"/>
      <c r="GO37" s="155"/>
      <c r="GP37" s="155"/>
      <c r="GQ37" s="155"/>
      <c r="GR37" s="155"/>
      <c r="GS37" s="155"/>
      <c r="GT37" s="155"/>
      <c r="GU37" s="155"/>
      <c r="GV37" s="155"/>
      <c r="GW37" s="155"/>
      <c r="GX37" s="155"/>
      <c r="GY37" s="155"/>
      <c r="GZ37" s="155"/>
      <c r="HA37" s="155"/>
      <c r="HB37" s="155"/>
      <c r="HC37" s="155"/>
      <c r="HD37" s="155"/>
      <c r="HE37" s="155"/>
      <c r="HF37" s="155"/>
      <c r="HG37" s="155"/>
      <c r="HH37" s="155"/>
      <c r="HI37" s="155"/>
      <c r="HJ37" s="155"/>
      <c r="HK37" s="155"/>
      <c r="HL37" s="155"/>
      <c r="HM37" s="155"/>
      <c r="HN37" s="155"/>
      <c r="HO37" s="155"/>
      <c r="HP37" s="155"/>
      <c r="HQ37" s="155"/>
      <c r="HR37" s="155"/>
      <c r="HS37" s="155"/>
      <c r="HT37" s="155"/>
      <c r="HU37" s="155"/>
      <c r="HV37" s="155"/>
      <c r="HW37" s="155"/>
      <c r="HX37" s="155"/>
      <c r="HY37" s="155"/>
      <c r="HZ37" s="155"/>
      <c r="IA37" s="155"/>
      <c r="IB37" s="155"/>
      <c r="IC37" s="155"/>
      <c r="ID37" s="155"/>
      <c r="IE37" s="155"/>
      <c r="IF37" s="155"/>
      <c r="IG37" s="155"/>
      <c r="IH37" s="155"/>
      <c r="II37" s="155"/>
      <c r="IJ37" s="155"/>
      <c r="IK37" s="155"/>
      <c r="IL37" s="155"/>
      <c r="IM37" s="155"/>
      <c r="IN37" s="155"/>
      <c r="IO37" s="155"/>
      <c r="IP37" s="155"/>
      <c r="IQ37" s="155"/>
      <c r="IR37" s="155"/>
      <c r="IS37" s="155"/>
      <c r="IT37" s="155"/>
      <c r="IU37" s="155"/>
      <c r="IV37" s="155"/>
      <c r="IW37" s="155"/>
      <c r="IX37" s="155"/>
      <c r="IY37" s="155"/>
      <c r="IZ37" s="155"/>
      <c r="JA37" s="155"/>
      <c r="JB37" s="155"/>
      <c r="JC37" s="155"/>
      <c r="JD37" s="155"/>
      <c r="JE37" s="155"/>
      <c r="JF37" s="155"/>
      <c r="JG37" s="155"/>
      <c r="JH37" s="155"/>
      <c r="JI37" s="155"/>
    </row>
    <row r="38" spans="1:269" s="168" customFormat="1">
      <c r="A38" s="169" t="s">
        <v>223</v>
      </c>
      <c r="B38" s="170" t="s">
        <v>302</v>
      </c>
      <c r="C38" s="35">
        <f>H156</f>
        <v>1</v>
      </c>
      <c r="D38" s="171" t="s">
        <v>220</v>
      </c>
      <c r="E38" s="35"/>
      <c r="F38" s="35"/>
      <c r="G38" s="35"/>
      <c r="H38" s="37"/>
      <c r="I38" s="37"/>
      <c r="J38" s="172"/>
      <c r="K38" s="155"/>
      <c r="L38" s="9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155"/>
      <c r="AC38" s="9"/>
      <c r="AD38" s="9"/>
      <c r="AE38" s="158"/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155"/>
      <c r="AZ38" s="155"/>
      <c r="BA38" s="155"/>
      <c r="BB38" s="155"/>
      <c r="BC38" s="155"/>
      <c r="BD38" s="155"/>
      <c r="BE38" s="155"/>
      <c r="BF38" s="155"/>
      <c r="BG38" s="155"/>
      <c r="BH38" s="155"/>
      <c r="BI38" s="155"/>
      <c r="BJ38" s="155"/>
      <c r="BK38" s="155"/>
      <c r="BL38" s="155"/>
      <c r="BM38" s="155"/>
      <c r="BN38" s="155"/>
      <c r="BO38" s="155"/>
      <c r="BP38" s="155"/>
      <c r="BQ38" s="155"/>
      <c r="BR38" s="155"/>
      <c r="BS38" s="155"/>
      <c r="BT38" s="155"/>
      <c r="BU38" s="155"/>
      <c r="BV38" s="155"/>
      <c r="BW38" s="155"/>
      <c r="BX38" s="155"/>
      <c r="BY38" s="155"/>
      <c r="BZ38" s="155"/>
      <c r="CA38" s="155"/>
      <c r="CB38" s="155"/>
      <c r="CC38" s="155"/>
      <c r="CD38" s="155"/>
      <c r="CE38" s="155"/>
      <c r="CF38" s="155"/>
      <c r="CG38" s="155"/>
      <c r="CH38" s="155"/>
      <c r="CI38" s="155"/>
      <c r="CJ38" s="155"/>
      <c r="CK38" s="155"/>
      <c r="CL38" s="155"/>
      <c r="CM38" s="155"/>
      <c r="CN38" s="155"/>
      <c r="CO38" s="155"/>
      <c r="CP38" s="155"/>
      <c r="CQ38" s="155"/>
      <c r="CR38" s="155"/>
      <c r="CS38" s="155"/>
      <c r="CT38" s="155"/>
      <c r="CU38" s="155"/>
      <c r="CV38" s="155"/>
      <c r="CW38" s="155"/>
      <c r="CX38" s="155"/>
      <c r="CY38" s="155"/>
      <c r="CZ38" s="155"/>
      <c r="DA38" s="155"/>
      <c r="DB38" s="155"/>
      <c r="DC38" s="155"/>
      <c r="DD38" s="155"/>
      <c r="DE38" s="155"/>
      <c r="DF38" s="155"/>
      <c r="DG38" s="155"/>
      <c r="DH38" s="155"/>
      <c r="DI38" s="155"/>
      <c r="DJ38" s="155"/>
      <c r="DK38" s="155"/>
      <c r="DL38" s="155"/>
      <c r="DM38" s="155"/>
      <c r="DN38" s="155"/>
      <c r="DO38" s="155"/>
      <c r="DP38" s="155"/>
      <c r="DQ38" s="155"/>
      <c r="DR38" s="155"/>
      <c r="DS38" s="155"/>
      <c r="DT38" s="155"/>
      <c r="DU38" s="155"/>
      <c r="DV38" s="155"/>
      <c r="DW38" s="155"/>
      <c r="DX38" s="155"/>
      <c r="DY38" s="155"/>
      <c r="DZ38" s="155"/>
      <c r="EA38" s="155"/>
      <c r="EB38" s="155"/>
      <c r="EC38" s="155"/>
      <c r="ED38" s="155"/>
      <c r="EE38" s="155"/>
      <c r="EF38" s="155"/>
      <c r="EG38" s="155"/>
      <c r="EH38" s="155"/>
      <c r="EI38" s="155"/>
      <c r="EJ38" s="155"/>
      <c r="EK38" s="155"/>
      <c r="EL38" s="155"/>
      <c r="EM38" s="155"/>
      <c r="EN38" s="155"/>
      <c r="EO38" s="155"/>
      <c r="EP38" s="155"/>
      <c r="EQ38" s="155"/>
      <c r="ER38" s="155"/>
      <c r="ES38" s="155"/>
      <c r="ET38" s="155"/>
      <c r="EU38" s="155"/>
      <c r="EV38" s="155"/>
      <c r="EW38" s="155"/>
      <c r="EX38" s="155"/>
      <c r="EY38" s="155"/>
      <c r="EZ38" s="155"/>
      <c r="FA38" s="155"/>
      <c r="FB38" s="155"/>
      <c r="FC38" s="155"/>
      <c r="FD38" s="155"/>
      <c r="FE38" s="155"/>
      <c r="FF38" s="155"/>
      <c r="FG38" s="155"/>
      <c r="FH38" s="155"/>
      <c r="FI38" s="155"/>
      <c r="FJ38" s="155"/>
      <c r="FK38" s="155"/>
      <c r="FL38" s="155"/>
      <c r="FM38" s="155"/>
      <c r="FN38" s="155"/>
      <c r="FO38" s="155"/>
      <c r="FP38" s="155"/>
      <c r="FQ38" s="155"/>
      <c r="FR38" s="155"/>
      <c r="FS38" s="155"/>
      <c r="FT38" s="155"/>
      <c r="FU38" s="155"/>
      <c r="FV38" s="155"/>
      <c r="FW38" s="155"/>
      <c r="FX38" s="155"/>
      <c r="FY38" s="155"/>
      <c r="FZ38" s="155"/>
      <c r="GA38" s="155"/>
      <c r="GB38" s="155"/>
      <c r="GC38" s="155"/>
      <c r="GD38" s="155"/>
      <c r="GE38" s="155"/>
      <c r="GF38" s="155"/>
      <c r="GG38" s="155"/>
      <c r="GH38" s="155"/>
      <c r="GI38" s="155"/>
      <c r="GJ38" s="155"/>
      <c r="GK38" s="155"/>
      <c r="GL38" s="155"/>
      <c r="GM38" s="155"/>
      <c r="GN38" s="155"/>
      <c r="GO38" s="155"/>
      <c r="GP38" s="155"/>
      <c r="GQ38" s="155"/>
      <c r="GR38" s="155"/>
      <c r="GS38" s="155"/>
      <c r="GT38" s="155"/>
      <c r="GU38" s="155"/>
      <c r="GV38" s="155"/>
      <c r="GW38" s="155"/>
      <c r="GX38" s="155"/>
      <c r="GY38" s="155"/>
      <c r="GZ38" s="155"/>
      <c r="HA38" s="155"/>
      <c r="HB38" s="155"/>
      <c r="HC38" s="155"/>
      <c r="HD38" s="155"/>
      <c r="HE38" s="155"/>
      <c r="HF38" s="155"/>
      <c r="HG38" s="155"/>
      <c r="HH38" s="155"/>
      <c r="HI38" s="155"/>
      <c r="HJ38" s="155"/>
      <c r="HK38" s="155"/>
      <c r="HL38" s="155"/>
      <c r="HM38" s="155"/>
      <c r="HN38" s="155"/>
      <c r="HO38" s="155"/>
      <c r="HP38" s="155"/>
      <c r="HQ38" s="155"/>
      <c r="HR38" s="155"/>
      <c r="HS38" s="155"/>
      <c r="HT38" s="155"/>
      <c r="HU38" s="155"/>
      <c r="HV38" s="155"/>
      <c r="HW38" s="155"/>
      <c r="HX38" s="155"/>
      <c r="HY38" s="155"/>
      <c r="HZ38" s="155"/>
      <c r="IA38" s="155"/>
      <c r="IB38" s="155"/>
      <c r="IC38" s="155"/>
      <c r="ID38" s="155"/>
      <c r="IE38" s="155"/>
      <c r="IF38" s="155"/>
      <c r="IG38" s="155"/>
      <c r="IH38" s="155"/>
      <c r="II38" s="155"/>
      <c r="IJ38" s="155"/>
      <c r="IK38" s="155"/>
      <c r="IL38" s="155"/>
      <c r="IM38" s="155"/>
      <c r="IN38" s="155"/>
      <c r="IO38" s="155"/>
      <c r="IP38" s="155"/>
      <c r="IQ38" s="155"/>
      <c r="IR38" s="155"/>
      <c r="IS38" s="155"/>
      <c r="IT38" s="155"/>
      <c r="IU38" s="155"/>
      <c r="IV38" s="155"/>
      <c r="IW38" s="155"/>
      <c r="IX38" s="155"/>
      <c r="IY38" s="155"/>
      <c r="IZ38" s="155"/>
      <c r="JA38" s="155"/>
      <c r="JB38" s="155"/>
      <c r="JC38" s="155"/>
      <c r="JD38" s="155"/>
      <c r="JE38" s="155"/>
      <c r="JF38" s="155"/>
      <c r="JG38" s="155"/>
      <c r="JH38" s="155"/>
      <c r="JI38" s="155"/>
    </row>
    <row r="39" spans="1:269" s="168" customFormat="1">
      <c r="A39" s="169" t="s">
        <v>224</v>
      </c>
      <c r="B39" s="170" t="s">
        <v>376</v>
      </c>
      <c r="C39" s="35">
        <f>H159</f>
        <v>3</v>
      </c>
      <c r="D39" s="171" t="s">
        <v>220</v>
      </c>
      <c r="E39" s="35"/>
      <c r="F39" s="35"/>
      <c r="G39" s="35"/>
      <c r="H39" s="37"/>
      <c r="I39" s="37"/>
      <c r="J39" s="172"/>
      <c r="K39" s="155"/>
      <c r="L39" s="9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9"/>
      <c r="AD39" s="9"/>
      <c r="AE39" s="158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5"/>
      <c r="AY39" s="155"/>
      <c r="AZ39" s="155"/>
      <c r="BA39" s="155"/>
      <c r="BB39" s="155"/>
      <c r="BC39" s="155"/>
      <c r="BD39" s="155"/>
      <c r="BE39" s="155"/>
      <c r="BF39" s="155"/>
      <c r="BG39" s="155"/>
      <c r="BH39" s="155"/>
      <c r="BI39" s="155"/>
      <c r="BJ39" s="155"/>
      <c r="BK39" s="155"/>
      <c r="BL39" s="155"/>
      <c r="BM39" s="155"/>
      <c r="BN39" s="155"/>
      <c r="BO39" s="155"/>
      <c r="BP39" s="155"/>
      <c r="BQ39" s="155"/>
      <c r="BR39" s="155"/>
      <c r="BS39" s="155"/>
      <c r="BT39" s="155"/>
      <c r="BU39" s="155"/>
      <c r="BV39" s="155"/>
      <c r="BW39" s="155"/>
      <c r="BX39" s="155"/>
      <c r="BY39" s="155"/>
      <c r="BZ39" s="155"/>
      <c r="CA39" s="155"/>
      <c r="CB39" s="155"/>
      <c r="CC39" s="155"/>
      <c r="CD39" s="155"/>
      <c r="CE39" s="155"/>
      <c r="CF39" s="155"/>
      <c r="CG39" s="155"/>
      <c r="CH39" s="155"/>
      <c r="CI39" s="155"/>
      <c r="CJ39" s="155"/>
      <c r="CK39" s="155"/>
      <c r="CL39" s="155"/>
      <c r="CM39" s="155"/>
      <c r="CN39" s="155"/>
      <c r="CO39" s="155"/>
      <c r="CP39" s="155"/>
      <c r="CQ39" s="155"/>
      <c r="CR39" s="155"/>
      <c r="CS39" s="155"/>
      <c r="CT39" s="155"/>
      <c r="CU39" s="155"/>
      <c r="CV39" s="155"/>
      <c r="CW39" s="155"/>
      <c r="CX39" s="155"/>
      <c r="CY39" s="155"/>
      <c r="CZ39" s="155"/>
      <c r="DA39" s="155"/>
      <c r="DB39" s="155"/>
      <c r="DC39" s="155"/>
      <c r="DD39" s="155"/>
      <c r="DE39" s="155"/>
      <c r="DF39" s="155"/>
      <c r="DG39" s="155"/>
      <c r="DH39" s="155"/>
      <c r="DI39" s="155"/>
      <c r="DJ39" s="155"/>
      <c r="DK39" s="155"/>
      <c r="DL39" s="155"/>
      <c r="DM39" s="155"/>
      <c r="DN39" s="155"/>
      <c r="DO39" s="155"/>
      <c r="DP39" s="155"/>
      <c r="DQ39" s="155"/>
      <c r="DR39" s="155"/>
      <c r="DS39" s="155"/>
      <c r="DT39" s="155"/>
      <c r="DU39" s="155"/>
      <c r="DV39" s="155"/>
      <c r="DW39" s="155"/>
      <c r="DX39" s="155"/>
      <c r="DY39" s="155"/>
      <c r="DZ39" s="155"/>
      <c r="EA39" s="155"/>
      <c r="EB39" s="155"/>
      <c r="EC39" s="155"/>
      <c r="ED39" s="155"/>
      <c r="EE39" s="155"/>
      <c r="EF39" s="155"/>
      <c r="EG39" s="155"/>
      <c r="EH39" s="155"/>
      <c r="EI39" s="155"/>
      <c r="EJ39" s="155"/>
      <c r="EK39" s="155"/>
      <c r="EL39" s="155"/>
      <c r="EM39" s="155"/>
      <c r="EN39" s="155"/>
      <c r="EO39" s="155"/>
      <c r="EP39" s="155"/>
      <c r="EQ39" s="155"/>
      <c r="ER39" s="155"/>
      <c r="ES39" s="155"/>
      <c r="ET39" s="155"/>
      <c r="EU39" s="155"/>
      <c r="EV39" s="155"/>
      <c r="EW39" s="155"/>
      <c r="EX39" s="155"/>
      <c r="EY39" s="155"/>
      <c r="EZ39" s="155"/>
      <c r="FA39" s="155"/>
      <c r="FB39" s="155"/>
      <c r="FC39" s="155"/>
      <c r="FD39" s="155"/>
      <c r="FE39" s="155"/>
      <c r="FF39" s="155"/>
      <c r="FG39" s="155"/>
      <c r="FH39" s="155"/>
      <c r="FI39" s="155"/>
      <c r="FJ39" s="155"/>
      <c r="FK39" s="155"/>
      <c r="FL39" s="155"/>
      <c r="FM39" s="155"/>
      <c r="FN39" s="155"/>
      <c r="FO39" s="155"/>
      <c r="FP39" s="155"/>
      <c r="FQ39" s="155"/>
      <c r="FR39" s="155"/>
      <c r="FS39" s="155"/>
      <c r="FT39" s="155"/>
      <c r="FU39" s="155"/>
      <c r="FV39" s="155"/>
      <c r="FW39" s="155"/>
      <c r="FX39" s="155"/>
      <c r="FY39" s="155"/>
      <c r="FZ39" s="155"/>
      <c r="GA39" s="155"/>
      <c r="GB39" s="155"/>
      <c r="GC39" s="155"/>
      <c r="GD39" s="155"/>
      <c r="GE39" s="155"/>
      <c r="GF39" s="155"/>
      <c r="GG39" s="155"/>
      <c r="GH39" s="155"/>
      <c r="GI39" s="155"/>
      <c r="GJ39" s="155"/>
      <c r="GK39" s="155"/>
      <c r="GL39" s="155"/>
      <c r="GM39" s="155"/>
      <c r="GN39" s="155"/>
      <c r="GO39" s="155"/>
      <c r="GP39" s="155"/>
      <c r="GQ39" s="155"/>
      <c r="GR39" s="155"/>
      <c r="GS39" s="155"/>
      <c r="GT39" s="155"/>
      <c r="GU39" s="155"/>
      <c r="GV39" s="155"/>
      <c r="GW39" s="155"/>
      <c r="GX39" s="155"/>
      <c r="GY39" s="155"/>
      <c r="GZ39" s="155"/>
      <c r="HA39" s="155"/>
      <c r="HB39" s="155"/>
      <c r="HC39" s="155"/>
      <c r="HD39" s="155"/>
      <c r="HE39" s="155"/>
      <c r="HF39" s="155"/>
      <c r="HG39" s="155"/>
      <c r="HH39" s="155"/>
      <c r="HI39" s="155"/>
      <c r="HJ39" s="155"/>
      <c r="HK39" s="155"/>
      <c r="HL39" s="155"/>
      <c r="HM39" s="155"/>
      <c r="HN39" s="155"/>
      <c r="HO39" s="155"/>
      <c r="HP39" s="155"/>
      <c r="HQ39" s="155"/>
      <c r="HR39" s="155"/>
      <c r="HS39" s="155"/>
      <c r="HT39" s="155"/>
      <c r="HU39" s="155"/>
      <c r="HV39" s="155"/>
      <c r="HW39" s="155"/>
      <c r="HX39" s="155"/>
      <c r="HY39" s="155"/>
      <c r="HZ39" s="155"/>
      <c r="IA39" s="155"/>
      <c r="IB39" s="155"/>
      <c r="IC39" s="155"/>
      <c r="ID39" s="155"/>
      <c r="IE39" s="155"/>
      <c r="IF39" s="155"/>
      <c r="IG39" s="155"/>
      <c r="IH39" s="155"/>
      <c r="II39" s="155"/>
      <c r="IJ39" s="155"/>
      <c r="IK39" s="155"/>
      <c r="IL39" s="155"/>
      <c r="IM39" s="155"/>
      <c r="IN39" s="155"/>
      <c r="IO39" s="155"/>
      <c r="IP39" s="155"/>
      <c r="IQ39" s="155"/>
      <c r="IR39" s="155"/>
      <c r="IS39" s="155"/>
      <c r="IT39" s="155"/>
      <c r="IU39" s="155"/>
      <c r="IV39" s="155"/>
      <c r="IW39" s="155"/>
      <c r="IX39" s="155"/>
      <c r="IY39" s="155"/>
      <c r="IZ39" s="155"/>
      <c r="JA39" s="155"/>
      <c r="JB39" s="155"/>
      <c r="JC39" s="155"/>
      <c r="JD39" s="155"/>
      <c r="JE39" s="155"/>
      <c r="JF39" s="155"/>
      <c r="JG39" s="155"/>
      <c r="JH39" s="155"/>
      <c r="JI39" s="155"/>
    </row>
    <row r="40" spans="1:269" s="168" customFormat="1">
      <c r="A40" s="169" t="s">
        <v>225</v>
      </c>
      <c r="B40" s="170" t="s">
        <v>304</v>
      </c>
      <c r="C40" s="35">
        <f t="shared" ref="C40:C44" si="1">H160</f>
        <v>1</v>
      </c>
      <c r="D40" s="171" t="s">
        <v>220</v>
      </c>
      <c r="E40" s="35"/>
      <c r="F40" s="35"/>
      <c r="G40" s="35"/>
      <c r="H40" s="37"/>
      <c r="I40" s="37"/>
      <c r="J40" s="172"/>
      <c r="K40" s="155"/>
      <c r="L40" s="9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9"/>
      <c r="AD40" s="9"/>
      <c r="AE40" s="158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155"/>
      <c r="BB40" s="155"/>
      <c r="BC40" s="155"/>
      <c r="BD40" s="155"/>
      <c r="BE40" s="155"/>
      <c r="BF40" s="155"/>
      <c r="BG40" s="155"/>
      <c r="BH40" s="155"/>
      <c r="BI40" s="155"/>
      <c r="BJ40" s="155"/>
      <c r="BK40" s="155"/>
      <c r="BL40" s="155"/>
      <c r="BM40" s="155"/>
      <c r="BN40" s="155"/>
      <c r="BO40" s="155"/>
      <c r="BP40" s="155"/>
      <c r="BQ40" s="155"/>
      <c r="BR40" s="155"/>
      <c r="BS40" s="155"/>
      <c r="BT40" s="155"/>
      <c r="BU40" s="155"/>
      <c r="BV40" s="155"/>
      <c r="BW40" s="155"/>
      <c r="BX40" s="155"/>
      <c r="BY40" s="155"/>
      <c r="BZ40" s="155"/>
      <c r="CA40" s="155"/>
      <c r="CB40" s="155"/>
      <c r="CC40" s="155"/>
      <c r="CD40" s="155"/>
      <c r="CE40" s="155"/>
      <c r="CF40" s="155"/>
      <c r="CG40" s="155"/>
      <c r="CH40" s="155"/>
      <c r="CI40" s="155"/>
      <c r="CJ40" s="155"/>
      <c r="CK40" s="155"/>
      <c r="CL40" s="155"/>
      <c r="CM40" s="155"/>
      <c r="CN40" s="155"/>
      <c r="CO40" s="155"/>
      <c r="CP40" s="155"/>
      <c r="CQ40" s="155"/>
      <c r="CR40" s="155"/>
      <c r="CS40" s="155"/>
      <c r="CT40" s="155"/>
      <c r="CU40" s="155"/>
      <c r="CV40" s="155"/>
      <c r="CW40" s="155"/>
      <c r="CX40" s="155"/>
      <c r="CY40" s="155"/>
      <c r="CZ40" s="155"/>
      <c r="DA40" s="155"/>
      <c r="DB40" s="155"/>
      <c r="DC40" s="155"/>
      <c r="DD40" s="155"/>
      <c r="DE40" s="155"/>
      <c r="DF40" s="155"/>
      <c r="DG40" s="155"/>
      <c r="DH40" s="155"/>
      <c r="DI40" s="155"/>
      <c r="DJ40" s="155"/>
      <c r="DK40" s="155"/>
      <c r="DL40" s="155"/>
      <c r="DM40" s="155"/>
      <c r="DN40" s="155"/>
      <c r="DO40" s="155"/>
      <c r="DP40" s="155"/>
      <c r="DQ40" s="155"/>
      <c r="DR40" s="155"/>
      <c r="DS40" s="155"/>
      <c r="DT40" s="155"/>
      <c r="DU40" s="155"/>
      <c r="DV40" s="155"/>
      <c r="DW40" s="155"/>
      <c r="DX40" s="155"/>
      <c r="DY40" s="155"/>
      <c r="DZ40" s="155"/>
      <c r="EA40" s="155"/>
      <c r="EB40" s="155"/>
      <c r="EC40" s="155"/>
      <c r="ED40" s="155"/>
      <c r="EE40" s="155"/>
      <c r="EF40" s="155"/>
      <c r="EG40" s="155"/>
      <c r="EH40" s="155"/>
      <c r="EI40" s="155"/>
      <c r="EJ40" s="155"/>
      <c r="EK40" s="155"/>
      <c r="EL40" s="155"/>
      <c r="EM40" s="155"/>
      <c r="EN40" s="155"/>
      <c r="EO40" s="155"/>
      <c r="EP40" s="155"/>
      <c r="EQ40" s="155"/>
      <c r="ER40" s="155"/>
      <c r="ES40" s="155"/>
      <c r="ET40" s="155"/>
      <c r="EU40" s="155"/>
      <c r="EV40" s="155"/>
      <c r="EW40" s="155"/>
      <c r="EX40" s="155"/>
      <c r="EY40" s="155"/>
      <c r="EZ40" s="155"/>
      <c r="FA40" s="155"/>
      <c r="FB40" s="155"/>
      <c r="FC40" s="155"/>
      <c r="FD40" s="155"/>
      <c r="FE40" s="155"/>
      <c r="FF40" s="155"/>
      <c r="FG40" s="155"/>
      <c r="FH40" s="155"/>
      <c r="FI40" s="155"/>
      <c r="FJ40" s="155"/>
      <c r="FK40" s="155"/>
      <c r="FL40" s="155"/>
      <c r="FM40" s="155"/>
      <c r="FN40" s="155"/>
      <c r="FO40" s="155"/>
      <c r="FP40" s="155"/>
      <c r="FQ40" s="155"/>
      <c r="FR40" s="155"/>
      <c r="FS40" s="155"/>
      <c r="FT40" s="155"/>
      <c r="FU40" s="155"/>
      <c r="FV40" s="155"/>
      <c r="FW40" s="155"/>
      <c r="FX40" s="155"/>
      <c r="FY40" s="155"/>
      <c r="FZ40" s="155"/>
      <c r="GA40" s="155"/>
      <c r="GB40" s="155"/>
      <c r="GC40" s="155"/>
      <c r="GD40" s="155"/>
      <c r="GE40" s="155"/>
      <c r="GF40" s="155"/>
      <c r="GG40" s="155"/>
      <c r="GH40" s="155"/>
      <c r="GI40" s="155"/>
      <c r="GJ40" s="155"/>
      <c r="GK40" s="155"/>
      <c r="GL40" s="155"/>
      <c r="GM40" s="155"/>
      <c r="GN40" s="155"/>
      <c r="GO40" s="155"/>
      <c r="GP40" s="155"/>
      <c r="GQ40" s="155"/>
      <c r="GR40" s="155"/>
      <c r="GS40" s="155"/>
      <c r="GT40" s="155"/>
      <c r="GU40" s="155"/>
      <c r="GV40" s="155"/>
      <c r="GW40" s="155"/>
      <c r="GX40" s="155"/>
      <c r="GY40" s="155"/>
      <c r="GZ40" s="155"/>
      <c r="HA40" s="155"/>
      <c r="HB40" s="155"/>
      <c r="HC40" s="155"/>
      <c r="HD40" s="155"/>
      <c r="HE40" s="155"/>
      <c r="HF40" s="155"/>
      <c r="HG40" s="155"/>
      <c r="HH40" s="155"/>
      <c r="HI40" s="155"/>
      <c r="HJ40" s="155"/>
      <c r="HK40" s="155"/>
      <c r="HL40" s="155"/>
      <c r="HM40" s="155"/>
      <c r="HN40" s="155"/>
      <c r="HO40" s="155"/>
      <c r="HP40" s="155"/>
      <c r="HQ40" s="155"/>
      <c r="HR40" s="155"/>
      <c r="HS40" s="155"/>
      <c r="HT40" s="155"/>
      <c r="HU40" s="155"/>
      <c r="HV40" s="155"/>
      <c r="HW40" s="155"/>
      <c r="HX40" s="155"/>
      <c r="HY40" s="155"/>
      <c r="HZ40" s="155"/>
      <c r="IA40" s="155"/>
      <c r="IB40" s="155"/>
      <c r="IC40" s="155"/>
      <c r="ID40" s="155"/>
      <c r="IE40" s="155"/>
      <c r="IF40" s="155"/>
      <c r="IG40" s="155"/>
      <c r="IH40" s="155"/>
      <c r="II40" s="155"/>
      <c r="IJ40" s="155"/>
      <c r="IK40" s="155"/>
      <c r="IL40" s="155"/>
      <c r="IM40" s="155"/>
      <c r="IN40" s="155"/>
      <c r="IO40" s="155"/>
      <c r="IP40" s="155"/>
      <c r="IQ40" s="155"/>
      <c r="IR40" s="155"/>
      <c r="IS40" s="155"/>
      <c r="IT40" s="155"/>
      <c r="IU40" s="155"/>
      <c r="IV40" s="155"/>
      <c r="IW40" s="155"/>
      <c r="IX40" s="155"/>
      <c r="IY40" s="155"/>
      <c r="IZ40" s="155"/>
      <c r="JA40" s="155"/>
      <c r="JB40" s="155"/>
      <c r="JC40" s="155"/>
      <c r="JD40" s="155"/>
      <c r="JE40" s="155"/>
      <c r="JF40" s="155"/>
      <c r="JG40" s="155"/>
      <c r="JH40" s="155"/>
      <c r="JI40" s="155"/>
    </row>
    <row r="41" spans="1:269" s="168" customFormat="1">
      <c r="A41" s="169" t="s">
        <v>226</v>
      </c>
      <c r="B41" s="170" t="s">
        <v>303</v>
      </c>
      <c r="C41" s="35">
        <f t="shared" si="1"/>
        <v>2</v>
      </c>
      <c r="D41" s="171" t="s">
        <v>220</v>
      </c>
      <c r="E41" s="35"/>
      <c r="F41" s="35"/>
      <c r="G41" s="35"/>
      <c r="H41" s="37"/>
      <c r="I41" s="37"/>
      <c r="J41" s="172"/>
      <c r="K41" s="155"/>
      <c r="L41" s="9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55"/>
      <c r="AA41" s="155"/>
      <c r="AB41" s="155"/>
      <c r="AC41" s="9"/>
      <c r="AD41" s="9"/>
      <c r="AE41" s="158"/>
      <c r="AF41" s="155"/>
      <c r="AG41" s="155"/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155"/>
      <c r="AV41" s="155"/>
      <c r="AW41" s="155"/>
      <c r="AX41" s="155"/>
      <c r="AY41" s="155"/>
      <c r="AZ41" s="155"/>
      <c r="BA41" s="155"/>
      <c r="BB41" s="155"/>
      <c r="BC41" s="155"/>
      <c r="BD41" s="155"/>
      <c r="BE41" s="155"/>
      <c r="BF41" s="155"/>
      <c r="BG41" s="155"/>
      <c r="BH41" s="155"/>
      <c r="BI41" s="155"/>
      <c r="BJ41" s="155"/>
      <c r="BK41" s="155"/>
      <c r="BL41" s="155"/>
      <c r="BM41" s="155"/>
      <c r="BN41" s="155"/>
      <c r="BO41" s="155"/>
      <c r="BP41" s="155"/>
      <c r="BQ41" s="155"/>
      <c r="BR41" s="155"/>
      <c r="BS41" s="155"/>
      <c r="BT41" s="155"/>
      <c r="BU41" s="155"/>
      <c r="BV41" s="155"/>
      <c r="BW41" s="155"/>
      <c r="BX41" s="155"/>
      <c r="BY41" s="155"/>
      <c r="BZ41" s="155"/>
      <c r="CA41" s="155"/>
      <c r="CB41" s="155"/>
      <c r="CC41" s="155"/>
      <c r="CD41" s="155"/>
      <c r="CE41" s="155"/>
      <c r="CF41" s="155"/>
      <c r="CG41" s="155"/>
      <c r="CH41" s="155"/>
      <c r="CI41" s="155"/>
      <c r="CJ41" s="155"/>
      <c r="CK41" s="155"/>
      <c r="CL41" s="155"/>
      <c r="CM41" s="155"/>
      <c r="CN41" s="155"/>
      <c r="CO41" s="155"/>
      <c r="CP41" s="155"/>
      <c r="CQ41" s="155"/>
      <c r="CR41" s="155"/>
      <c r="CS41" s="155"/>
      <c r="CT41" s="155"/>
      <c r="CU41" s="155"/>
      <c r="CV41" s="155"/>
      <c r="CW41" s="155"/>
      <c r="CX41" s="155"/>
      <c r="CY41" s="155"/>
      <c r="CZ41" s="155"/>
      <c r="DA41" s="155"/>
      <c r="DB41" s="155"/>
      <c r="DC41" s="155"/>
      <c r="DD41" s="155"/>
      <c r="DE41" s="155"/>
      <c r="DF41" s="155"/>
      <c r="DG41" s="155"/>
      <c r="DH41" s="155"/>
      <c r="DI41" s="155"/>
      <c r="DJ41" s="155"/>
      <c r="DK41" s="155"/>
      <c r="DL41" s="155"/>
      <c r="DM41" s="155"/>
      <c r="DN41" s="155"/>
      <c r="DO41" s="155"/>
      <c r="DP41" s="155"/>
      <c r="DQ41" s="155"/>
      <c r="DR41" s="155"/>
      <c r="DS41" s="155"/>
      <c r="DT41" s="155"/>
      <c r="DU41" s="155"/>
      <c r="DV41" s="155"/>
      <c r="DW41" s="155"/>
      <c r="DX41" s="155"/>
      <c r="DY41" s="155"/>
      <c r="DZ41" s="155"/>
      <c r="EA41" s="155"/>
      <c r="EB41" s="155"/>
      <c r="EC41" s="155"/>
      <c r="ED41" s="155"/>
      <c r="EE41" s="155"/>
      <c r="EF41" s="155"/>
      <c r="EG41" s="155"/>
      <c r="EH41" s="155"/>
      <c r="EI41" s="155"/>
      <c r="EJ41" s="155"/>
      <c r="EK41" s="155"/>
      <c r="EL41" s="155"/>
      <c r="EM41" s="155"/>
      <c r="EN41" s="155"/>
      <c r="EO41" s="155"/>
      <c r="EP41" s="155"/>
      <c r="EQ41" s="155"/>
      <c r="ER41" s="155"/>
      <c r="ES41" s="155"/>
      <c r="ET41" s="155"/>
      <c r="EU41" s="155"/>
      <c r="EV41" s="155"/>
      <c r="EW41" s="155"/>
      <c r="EX41" s="155"/>
      <c r="EY41" s="155"/>
      <c r="EZ41" s="155"/>
      <c r="FA41" s="155"/>
      <c r="FB41" s="155"/>
      <c r="FC41" s="155"/>
      <c r="FD41" s="155"/>
      <c r="FE41" s="155"/>
      <c r="FF41" s="155"/>
      <c r="FG41" s="155"/>
      <c r="FH41" s="155"/>
      <c r="FI41" s="155"/>
      <c r="FJ41" s="155"/>
      <c r="FK41" s="155"/>
      <c r="FL41" s="155"/>
      <c r="FM41" s="155"/>
      <c r="FN41" s="155"/>
      <c r="FO41" s="155"/>
      <c r="FP41" s="155"/>
      <c r="FQ41" s="155"/>
      <c r="FR41" s="155"/>
      <c r="FS41" s="155"/>
      <c r="FT41" s="155"/>
      <c r="FU41" s="155"/>
      <c r="FV41" s="155"/>
      <c r="FW41" s="155"/>
      <c r="FX41" s="155"/>
      <c r="FY41" s="155"/>
      <c r="FZ41" s="155"/>
      <c r="GA41" s="155"/>
      <c r="GB41" s="155"/>
      <c r="GC41" s="155"/>
      <c r="GD41" s="155"/>
      <c r="GE41" s="155"/>
      <c r="GF41" s="155"/>
      <c r="GG41" s="155"/>
      <c r="GH41" s="155"/>
      <c r="GI41" s="155"/>
      <c r="GJ41" s="155"/>
      <c r="GK41" s="155"/>
      <c r="GL41" s="155"/>
      <c r="GM41" s="155"/>
      <c r="GN41" s="155"/>
      <c r="GO41" s="155"/>
      <c r="GP41" s="155"/>
      <c r="GQ41" s="155"/>
      <c r="GR41" s="155"/>
      <c r="GS41" s="155"/>
      <c r="GT41" s="155"/>
      <c r="GU41" s="155"/>
      <c r="GV41" s="155"/>
      <c r="GW41" s="155"/>
      <c r="GX41" s="155"/>
      <c r="GY41" s="155"/>
      <c r="GZ41" s="155"/>
      <c r="HA41" s="155"/>
      <c r="HB41" s="155"/>
      <c r="HC41" s="155"/>
      <c r="HD41" s="155"/>
      <c r="HE41" s="155"/>
      <c r="HF41" s="155"/>
      <c r="HG41" s="155"/>
      <c r="HH41" s="155"/>
      <c r="HI41" s="155"/>
      <c r="HJ41" s="155"/>
      <c r="HK41" s="155"/>
      <c r="HL41" s="155"/>
      <c r="HM41" s="155"/>
      <c r="HN41" s="155"/>
      <c r="HO41" s="155"/>
      <c r="HP41" s="155"/>
      <c r="HQ41" s="155"/>
      <c r="HR41" s="155"/>
      <c r="HS41" s="155"/>
      <c r="HT41" s="155"/>
      <c r="HU41" s="155"/>
      <c r="HV41" s="155"/>
      <c r="HW41" s="155"/>
      <c r="HX41" s="155"/>
      <c r="HY41" s="155"/>
      <c r="HZ41" s="155"/>
      <c r="IA41" s="155"/>
      <c r="IB41" s="155"/>
      <c r="IC41" s="155"/>
      <c r="ID41" s="155"/>
      <c r="IE41" s="155"/>
      <c r="IF41" s="155"/>
      <c r="IG41" s="155"/>
      <c r="IH41" s="155"/>
      <c r="II41" s="155"/>
      <c r="IJ41" s="155"/>
      <c r="IK41" s="155"/>
      <c r="IL41" s="155"/>
      <c r="IM41" s="155"/>
      <c r="IN41" s="155"/>
      <c r="IO41" s="155"/>
      <c r="IP41" s="155"/>
      <c r="IQ41" s="155"/>
      <c r="IR41" s="155"/>
      <c r="IS41" s="155"/>
      <c r="IT41" s="155"/>
      <c r="IU41" s="155"/>
      <c r="IV41" s="155"/>
      <c r="IW41" s="155"/>
      <c r="IX41" s="155"/>
      <c r="IY41" s="155"/>
      <c r="IZ41" s="155"/>
      <c r="JA41" s="155"/>
      <c r="JB41" s="155"/>
      <c r="JC41" s="155"/>
      <c r="JD41" s="155"/>
      <c r="JE41" s="155"/>
      <c r="JF41" s="155"/>
      <c r="JG41" s="155"/>
      <c r="JH41" s="155"/>
      <c r="JI41" s="155"/>
    </row>
    <row r="42" spans="1:269" s="168" customFormat="1">
      <c r="A42" s="169" t="s">
        <v>227</v>
      </c>
      <c r="B42" s="170" t="s">
        <v>305</v>
      </c>
      <c r="C42" s="35">
        <f t="shared" si="1"/>
        <v>2</v>
      </c>
      <c r="D42" s="171" t="s">
        <v>220</v>
      </c>
      <c r="E42" s="35"/>
      <c r="F42" s="35"/>
      <c r="G42" s="35"/>
      <c r="H42" s="37"/>
      <c r="I42" s="37"/>
      <c r="J42" s="172"/>
      <c r="K42" s="155"/>
      <c r="L42" s="9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  <c r="AA42" s="155"/>
      <c r="AB42" s="155"/>
      <c r="AC42" s="9"/>
      <c r="AD42" s="9"/>
      <c r="AE42" s="158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155"/>
      <c r="AV42" s="155"/>
      <c r="AW42" s="155"/>
      <c r="AX42" s="155"/>
      <c r="AY42" s="155"/>
      <c r="AZ42" s="155"/>
      <c r="BA42" s="155"/>
      <c r="BB42" s="155"/>
      <c r="BC42" s="155"/>
      <c r="BD42" s="155"/>
      <c r="BE42" s="155"/>
      <c r="BF42" s="155"/>
      <c r="BG42" s="155"/>
      <c r="BH42" s="155"/>
      <c r="BI42" s="155"/>
      <c r="BJ42" s="155"/>
      <c r="BK42" s="155"/>
      <c r="BL42" s="155"/>
      <c r="BM42" s="155"/>
      <c r="BN42" s="155"/>
      <c r="BO42" s="155"/>
      <c r="BP42" s="155"/>
      <c r="BQ42" s="155"/>
      <c r="BR42" s="155"/>
      <c r="BS42" s="155"/>
      <c r="BT42" s="155"/>
      <c r="BU42" s="155"/>
      <c r="BV42" s="155"/>
      <c r="BW42" s="155"/>
      <c r="BX42" s="155"/>
      <c r="BY42" s="155"/>
      <c r="BZ42" s="155"/>
      <c r="CA42" s="155"/>
      <c r="CB42" s="155"/>
      <c r="CC42" s="155"/>
      <c r="CD42" s="155"/>
      <c r="CE42" s="155"/>
      <c r="CF42" s="155"/>
      <c r="CG42" s="155"/>
      <c r="CH42" s="155"/>
      <c r="CI42" s="155"/>
      <c r="CJ42" s="155"/>
      <c r="CK42" s="155"/>
      <c r="CL42" s="155"/>
      <c r="CM42" s="155"/>
      <c r="CN42" s="155"/>
      <c r="CO42" s="155"/>
      <c r="CP42" s="155"/>
      <c r="CQ42" s="155"/>
      <c r="CR42" s="155"/>
      <c r="CS42" s="155"/>
      <c r="CT42" s="155"/>
      <c r="CU42" s="155"/>
      <c r="CV42" s="155"/>
      <c r="CW42" s="155"/>
      <c r="CX42" s="155"/>
      <c r="CY42" s="155"/>
      <c r="CZ42" s="155"/>
      <c r="DA42" s="155"/>
      <c r="DB42" s="155"/>
      <c r="DC42" s="155"/>
      <c r="DD42" s="155"/>
      <c r="DE42" s="155"/>
      <c r="DF42" s="155"/>
      <c r="DG42" s="155"/>
      <c r="DH42" s="155"/>
      <c r="DI42" s="155"/>
      <c r="DJ42" s="155"/>
      <c r="DK42" s="155"/>
      <c r="DL42" s="155"/>
      <c r="DM42" s="155"/>
      <c r="DN42" s="155"/>
      <c r="DO42" s="155"/>
      <c r="DP42" s="155"/>
      <c r="DQ42" s="155"/>
      <c r="DR42" s="155"/>
      <c r="DS42" s="155"/>
      <c r="DT42" s="155"/>
      <c r="DU42" s="155"/>
      <c r="DV42" s="155"/>
      <c r="DW42" s="155"/>
      <c r="DX42" s="155"/>
      <c r="DY42" s="155"/>
      <c r="DZ42" s="155"/>
      <c r="EA42" s="155"/>
      <c r="EB42" s="155"/>
      <c r="EC42" s="155"/>
      <c r="ED42" s="155"/>
      <c r="EE42" s="155"/>
      <c r="EF42" s="155"/>
      <c r="EG42" s="155"/>
      <c r="EH42" s="155"/>
      <c r="EI42" s="155"/>
      <c r="EJ42" s="155"/>
      <c r="EK42" s="155"/>
      <c r="EL42" s="155"/>
      <c r="EM42" s="155"/>
      <c r="EN42" s="155"/>
      <c r="EO42" s="155"/>
      <c r="EP42" s="155"/>
      <c r="EQ42" s="155"/>
      <c r="ER42" s="155"/>
      <c r="ES42" s="155"/>
      <c r="ET42" s="155"/>
      <c r="EU42" s="155"/>
      <c r="EV42" s="155"/>
      <c r="EW42" s="155"/>
      <c r="EX42" s="155"/>
      <c r="EY42" s="155"/>
      <c r="EZ42" s="155"/>
      <c r="FA42" s="155"/>
      <c r="FB42" s="155"/>
      <c r="FC42" s="155"/>
      <c r="FD42" s="155"/>
      <c r="FE42" s="155"/>
      <c r="FF42" s="155"/>
      <c r="FG42" s="155"/>
      <c r="FH42" s="155"/>
      <c r="FI42" s="155"/>
      <c r="FJ42" s="155"/>
      <c r="FK42" s="155"/>
      <c r="FL42" s="155"/>
      <c r="FM42" s="155"/>
      <c r="FN42" s="155"/>
      <c r="FO42" s="155"/>
      <c r="FP42" s="155"/>
      <c r="FQ42" s="155"/>
      <c r="FR42" s="155"/>
      <c r="FS42" s="155"/>
      <c r="FT42" s="155"/>
      <c r="FU42" s="155"/>
      <c r="FV42" s="155"/>
      <c r="FW42" s="155"/>
      <c r="FX42" s="155"/>
      <c r="FY42" s="155"/>
      <c r="FZ42" s="155"/>
      <c r="GA42" s="155"/>
      <c r="GB42" s="155"/>
      <c r="GC42" s="155"/>
      <c r="GD42" s="155"/>
      <c r="GE42" s="155"/>
      <c r="GF42" s="155"/>
      <c r="GG42" s="155"/>
      <c r="GH42" s="155"/>
      <c r="GI42" s="155"/>
      <c r="GJ42" s="155"/>
      <c r="GK42" s="155"/>
      <c r="GL42" s="155"/>
      <c r="GM42" s="155"/>
      <c r="GN42" s="155"/>
      <c r="GO42" s="155"/>
      <c r="GP42" s="155"/>
      <c r="GQ42" s="155"/>
      <c r="GR42" s="155"/>
      <c r="GS42" s="155"/>
      <c r="GT42" s="155"/>
      <c r="GU42" s="155"/>
      <c r="GV42" s="155"/>
      <c r="GW42" s="155"/>
      <c r="GX42" s="155"/>
      <c r="GY42" s="155"/>
      <c r="GZ42" s="155"/>
      <c r="HA42" s="155"/>
      <c r="HB42" s="155"/>
      <c r="HC42" s="155"/>
      <c r="HD42" s="155"/>
      <c r="HE42" s="155"/>
      <c r="HF42" s="155"/>
      <c r="HG42" s="155"/>
      <c r="HH42" s="155"/>
      <c r="HI42" s="155"/>
      <c r="HJ42" s="155"/>
      <c r="HK42" s="155"/>
      <c r="HL42" s="155"/>
      <c r="HM42" s="155"/>
      <c r="HN42" s="155"/>
      <c r="HO42" s="155"/>
      <c r="HP42" s="155"/>
      <c r="HQ42" s="155"/>
      <c r="HR42" s="155"/>
      <c r="HS42" s="155"/>
      <c r="HT42" s="155"/>
      <c r="HU42" s="155"/>
      <c r="HV42" s="155"/>
      <c r="HW42" s="155"/>
      <c r="HX42" s="155"/>
      <c r="HY42" s="155"/>
      <c r="HZ42" s="155"/>
      <c r="IA42" s="155"/>
      <c r="IB42" s="155"/>
      <c r="IC42" s="155"/>
      <c r="ID42" s="155"/>
      <c r="IE42" s="155"/>
      <c r="IF42" s="155"/>
      <c r="IG42" s="155"/>
      <c r="IH42" s="155"/>
      <c r="II42" s="155"/>
      <c r="IJ42" s="155"/>
      <c r="IK42" s="155"/>
      <c r="IL42" s="155"/>
      <c r="IM42" s="155"/>
      <c r="IN42" s="155"/>
      <c r="IO42" s="155"/>
      <c r="IP42" s="155"/>
      <c r="IQ42" s="155"/>
      <c r="IR42" s="155"/>
      <c r="IS42" s="155"/>
      <c r="IT42" s="155"/>
      <c r="IU42" s="155"/>
      <c r="IV42" s="155"/>
      <c r="IW42" s="155"/>
      <c r="IX42" s="155"/>
      <c r="IY42" s="155"/>
      <c r="IZ42" s="155"/>
      <c r="JA42" s="155"/>
      <c r="JB42" s="155"/>
      <c r="JC42" s="155"/>
      <c r="JD42" s="155"/>
      <c r="JE42" s="155"/>
      <c r="JF42" s="155"/>
      <c r="JG42" s="155"/>
      <c r="JH42" s="155"/>
      <c r="JI42" s="155"/>
    </row>
    <row r="43" spans="1:269" s="168" customFormat="1">
      <c r="A43" s="169" t="s">
        <v>377</v>
      </c>
      <c r="B43" s="170" t="s">
        <v>379</v>
      </c>
      <c r="C43" s="35">
        <f t="shared" si="1"/>
        <v>1</v>
      </c>
      <c r="D43" s="171" t="s">
        <v>220</v>
      </c>
      <c r="E43" s="35"/>
      <c r="F43" s="35"/>
      <c r="G43" s="35"/>
      <c r="H43" s="37"/>
      <c r="I43" s="37"/>
      <c r="J43" s="172"/>
      <c r="K43" s="155"/>
      <c r="L43" s="9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9"/>
      <c r="AD43" s="9"/>
      <c r="AE43" s="158"/>
      <c r="AF43" s="155"/>
      <c r="AG43" s="155"/>
      <c r="AH43" s="155"/>
      <c r="AI43" s="155"/>
      <c r="AJ43" s="155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155"/>
      <c r="AV43" s="155"/>
      <c r="AW43" s="155"/>
      <c r="AX43" s="155"/>
      <c r="AY43" s="155"/>
      <c r="AZ43" s="155"/>
      <c r="BA43" s="155"/>
      <c r="BB43" s="155"/>
      <c r="BC43" s="155"/>
      <c r="BD43" s="155"/>
      <c r="BE43" s="155"/>
      <c r="BF43" s="155"/>
      <c r="BG43" s="155"/>
      <c r="BH43" s="155"/>
      <c r="BI43" s="155"/>
      <c r="BJ43" s="155"/>
      <c r="BK43" s="155"/>
      <c r="BL43" s="155"/>
      <c r="BM43" s="155"/>
      <c r="BN43" s="155"/>
      <c r="BO43" s="155"/>
      <c r="BP43" s="155"/>
      <c r="BQ43" s="155"/>
      <c r="BR43" s="155"/>
      <c r="BS43" s="155"/>
      <c r="BT43" s="155"/>
      <c r="BU43" s="155"/>
      <c r="BV43" s="155"/>
      <c r="BW43" s="155"/>
      <c r="BX43" s="155"/>
      <c r="BY43" s="155"/>
      <c r="BZ43" s="155"/>
      <c r="CA43" s="155"/>
      <c r="CB43" s="155"/>
      <c r="CC43" s="155"/>
      <c r="CD43" s="155"/>
      <c r="CE43" s="155"/>
      <c r="CF43" s="155"/>
      <c r="CG43" s="155"/>
      <c r="CH43" s="155"/>
      <c r="CI43" s="155"/>
      <c r="CJ43" s="155"/>
      <c r="CK43" s="155"/>
      <c r="CL43" s="155"/>
      <c r="CM43" s="155"/>
      <c r="CN43" s="155"/>
      <c r="CO43" s="155"/>
      <c r="CP43" s="155"/>
      <c r="CQ43" s="155"/>
      <c r="CR43" s="155"/>
      <c r="CS43" s="155"/>
      <c r="CT43" s="155"/>
      <c r="CU43" s="155"/>
      <c r="CV43" s="155"/>
      <c r="CW43" s="155"/>
      <c r="CX43" s="155"/>
      <c r="CY43" s="155"/>
      <c r="CZ43" s="155"/>
      <c r="DA43" s="155"/>
      <c r="DB43" s="155"/>
      <c r="DC43" s="155"/>
      <c r="DD43" s="155"/>
      <c r="DE43" s="155"/>
      <c r="DF43" s="155"/>
      <c r="DG43" s="155"/>
      <c r="DH43" s="155"/>
      <c r="DI43" s="155"/>
      <c r="DJ43" s="155"/>
      <c r="DK43" s="155"/>
      <c r="DL43" s="155"/>
      <c r="DM43" s="155"/>
      <c r="DN43" s="155"/>
      <c r="DO43" s="155"/>
      <c r="DP43" s="155"/>
      <c r="DQ43" s="155"/>
      <c r="DR43" s="155"/>
      <c r="DS43" s="155"/>
      <c r="DT43" s="155"/>
      <c r="DU43" s="155"/>
      <c r="DV43" s="155"/>
      <c r="DW43" s="155"/>
      <c r="DX43" s="155"/>
      <c r="DY43" s="155"/>
      <c r="DZ43" s="155"/>
      <c r="EA43" s="155"/>
      <c r="EB43" s="155"/>
      <c r="EC43" s="155"/>
      <c r="ED43" s="155"/>
      <c r="EE43" s="155"/>
      <c r="EF43" s="155"/>
      <c r="EG43" s="155"/>
      <c r="EH43" s="155"/>
      <c r="EI43" s="155"/>
      <c r="EJ43" s="155"/>
      <c r="EK43" s="155"/>
      <c r="EL43" s="155"/>
      <c r="EM43" s="155"/>
      <c r="EN43" s="155"/>
      <c r="EO43" s="155"/>
      <c r="EP43" s="155"/>
      <c r="EQ43" s="155"/>
      <c r="ER43" s="155"/>
      <c r="ES43" s="155"/>
      <c r="ET43" s="155"/>
      <c r="EU43" s="155"/>
      <c r="EV43" s="155"/>
      <c r="EW43" s="155"/>
      <c r="EX43" s="155"/>
      <c r="EY43" s="155"/>
      <c r="EZ43" s="155"/>
      <c r="FA43" s="155"/>
      <c r="FB43" s="155"/>
      <c r="FC43" s="155"/>
      <c r="FD43" s="155"/>
      <c r="FE43" s="155"/>
      <c r="FF43" s="155"/>
      <c r="FG43" s="155"/>
      <c r="FH43" s="155"/>
      <c r="FI43" s="155"/>
      <c r="FJ43" s="155"/>
      <c r="FK43" s="155"/>
      <c r="FL43" s="155"/>
      <c r="FM43" s="155"/>
      <c r="FN43" s="155"/>
      <c r="FO43" s="155"/>
      <c r="FP43" s="155"/>
      <c r="FQ43" s="155"/>
      <c r="FR43" s="155"/>
      <c r="FS43" s="155"/>
      <c r="FT43" s="155"/>
      <c r="FU43" s="155"/>
      <c r="FV43" s="155"/>
      <c r="FW43" s="155"/>
      <c r="FX43" s="155"/>
      <c r="FY43" s="155"/>
      <c r="FZ43" s="155"/>
      <c r="GA43" s="155"/>
      <c r="GB43" s="155"/>
      <c r="GC43" s="155"/>
      <c r="GD43" s="155"/>
      <c r="GE43" s="155"/>
      <c r="GF43" s="155"/>
      <c r="GG43" s="155"/>
      <c r="GH43" s="155"/>
      <c r="GI43" s="155"/>
      <c r="GJ43" s="155"/>
      <c r="GK43" s="155"/>
      <c r="GL43" s="155"/>
      <c r="GM43" s="155"/>
      <c r="GN43" s="155"/>
      <c r="GO43" s="155"/>
      <c r="GP43" s="155"/>
      <c r="GQ43" s="155"/>
      <c r="GR43" s="155"/>
      <c r="GS43" s="155"/>
      <c r="GT43" s="155"/>
      <c r="GU43" s="155"/>
      <c r="GV43" s="155"/>
      <c r="GW43" s="155"/>
      <c r="GX43" s="155"/>
      <c r="GY43" s="155"/>
      <c r="GZ43" s="155"/>
      <c r="HA43" s="155"/>
      <c r="HB43" s="155"/>
      <c r="HC43" s="155"/>
      <c r="HD43" s="155"/>
      <c r="HE43" s="155"/>
      <c r="HF43" s="155"/>
      <c r="HG43" s="155"/>
      <c r="HH43" s="155"/>
      <c r="HI43" s="155"/>
      <c r="HJ43" s="155"/>
      <c r="HK43" s="155"/>
      <c r="HL43" s="155"/>
      <c r="HM43" s="155"/>
      <c r="HN43" s="155"/>
      <c r="HO43" s="155"/>
      <c r="HP43" s="155"/>
      <c r="HQ43" s="155"/>
      <c r="HR43" s="155"/>
      <c r="HS43" s="155"/>
      <c r="HT43" s="155"/>
      <c r="HU43" s="155"/>
      <c r="HV43" s="155"/>
      <c r="HW43" s="155"/>
      <c r="HX43" s="155"/>
      <c r="HY43" s="155"/>
      <c r="HZ43" s="155"/>
      <c r="IA43" s="155"/>
      <c r="IB43" s="155"/>
      <c r="IC43" s="155"/>
      <c r="ID43" s="155"/>
      <c r="IE43" s="155"/>
      <c r="IF43" s="155"/>
      <c r="IG43" s="155"/>
      <c r="IH43" s="155"/>
      <c r="II43" s="155"/>
      <c r="IJ43" s="155"/>
      <c r="IK43" s="155"/>
      <c r="IL43" s="155"/>
      <c r="IM43" s="155"/>
      <c r="IN43" s="155"/>
      <c r="IO43" s="155"/>
      <c r="IP43" s="155"/>
      <c r="IQ43" s="155"/>
      <c r="IR43" s="155"/>
      <c r="IS43" s="155"/>
      <c r="IT43" s="155"/>
      <c r="IU43" s="155"/>
      <c r="IV43" s="155"/>
      <c r="IW43" s="155"/>
      <c r="IX43" s="155"/>
      <c r="IY43" s="155"/>
      <c r="IZ43" s="155"/>
      <c r="JA43" s="155"/>
      <c r="JB43" s="155"/>
      <c r="JC43" s="155"/>
      <c r="JD43" s="155"/>
      <c r="JE43" s="155"/>
      <c r="JF43" s="155"/>
      <c r="JG43" s="155"/>
      <c r="JH43" s="155"/>
      <c r="JI43" s="155"/>
    </row>
    <row r="44" spans="1:269" s="168" customFormat="1">
      <c r="A44" s="169" t="s">
        <v>378</v>
      </c>
      <c r="B44" s="170" t="s">
        <v>380</v>
      </c>
      <c r="C44" s="35">
        <f t="shared" si="1"/>
        <v>1</v>
      </c>
      <c r="D44" s="171" t="s">
        <v>220</v>
      </c>
      <c r="E44" s="35"/>
      <c r="F44" s="35"/>
      <c r="G44" s="35"/>
      <c r="H44" s="37"/>
      <c r="I44" s="37"/>
      <c r="J44" s="172"/>
      <c r="K44" s="155"/>
      <c r="L44" s="9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9"/>
      <c r="AD44" s="9"/>
      <c r="AE44" s="158"/>
      <c r="AF44" s="155"/>
      <c r="AG44" s="155"/>
      <c r="AH44" s="155"/>
      <c r="AI44" s="155"/>
      <c r="AJ44" s="155"/>
      <c r="AK44" s="155"/>
      <c r="AL44" s="155"/>
      <c r="AM44" s="155"/>
      <c r="AN44" s="155"/>
      <c r="AO44" s="155"/>
      <c r="AP44" s="155"/>
      <c r="AQ44" s="155"/>
      <c r="AR44" s="155"/>
      <c r="AS44" s="155"/>
      <c r="AT44" s="155"/>
      <c r="AU44" s="155"/>
      <c r="AV44" s="155"/>
      <c r="AW44" s="155"/>
      <c r="AX44" s="155"/>
      <c r="AY44" s="155"/>
      <c r="AZ44" s="155"/>
      <c r="BA44" s="155"/>
      <c r="BB44" s="155"/>
      <c r="BC44" s="155"/>
      <c r="BD44" s="155"/>
      <c r="BE44" s="155"/>
      <c r="BF44" s="155"/>
      <c r="BG44" s="155"/>
      <c r="BH44" s="155"/>
      <c r="BI44" s="155"/>
      <c r="BJ44" s="155"/>
      <c r="BK44" s="155"/>
      <c r="BL44" s="155"/>
      <c r="BM44" s="155"/>
      <c r="BN44" s="155"/>
      <c r="BO44" s="155"/>
      <c r="BP44" s="155"/>
      <c r="BQ44" s="155"/>
      <c r="BR44" s="155"/>
      <c r="BS44" s="155"/>
      <c r="BT44" s="155"/>
      <c r="BU44" s="155"/>
      <c r="BV44" s="155"/>
      <c r="BW44" s="155"/>
      <c r="BX44" s="155"/>
      <c r="BY44" s="155"/>
      <c r="BZ44" s="155"/>
      <c r="CA44" s="155"/>
      <c r="CB44" s="155"/>
      <c r="CC44" s="155"/>
      <c r="CD44" s="155"/>
      <c r="CE44" s="155"/>
      <c r="CF44" s="155"/>
      <c r="CG44" s="155"/>
      <c r="CH44" s="155"/>
      <c r="CI44" s="155"/>
      <c r="CJ44" s="155"/>
      <c r="CK44" s="155"/>
      <c r="CL44" s="155"/>
      <c r="CM44" s="155"/>
      <c r="CN44" s="155"/>
      <c r="CO44" s="155"/>
      <c r="CP44" s="155"/>
      <c r="CQ44" s="155"/>
      <c r="CR44" s="155"/>
      <c r="CS44" s="155"/>
      <c r="CT44" s="155"/>
      <c r="CU44" s="155"/>
      <c r="CV44" s="155"/>
      <c r="CW44" s="155"/>
      <c r="CX44" s="155"/>
      <c r="CY44" s="155"/>
      <c r="CZ44" s="155"/>
      <c r="DA44" s="155"/>
      <c r="DB44" s="155"/>
      <c r="DC44" s="155"/>
      <c r="DD44" s="155"/>
      <c r="DE44" s="155"/>
      <c r="DF44" s="155"/>
      <c r="DG44" s="155"/>
      <c r="DH44" s="155"/>
      <c r="DI44" s="155"/>
      <c r="DJ44" s="155"/>
      <c r="DK44" s="155"/>
      <c r="DL44" s="155"/>
      <c r="DM44" s="155"/>
      <c r="DN44" s="155"/>
      <c r="DO44" s="155"/>
      <c r="DP44" s="155"/>
      <c r="DQ44" s="155"/>
      <c r="DR44" s="155"/>
      <c r="DS44" s="155"/>
      <c r="DT44" s="155"/>
      <c r="DU44" s="155"/>
      <c r="DV44" s="155"/>
      <c r="DW44" s="155"/>
      <c r="DX44" s="155"/>
      <c r="DY44" s="155"/>
      <c r="DZ44" s="155"/>
      <c r="EA44" s="155"/>
      <c r="EB44" s="155"/>
      <c r="EC44" s="155"/>
      <c r="ED44" s="155"/>
      <c r="EE44" s="155"/>
      <c r="EF44" s="155"/>
      <c r="EG44" s="155"/>
      <c r="EH44" s="155"/>
      <c r="EI44" s="155"/>
      <c r="EJ44" s="155"/>
      <c r="EK44" s="155"/>
      <c r="EL44" s="155"/>
      <c r="EM44" s="155"/>
      <c r="EN44" s="155"/>
      <c r="EO44" s="155"/>
      <c r="EP44" s="155"/>
      <c r="EQ44" s="155"/>
      <c r="ER44" s="155"/>
      <c r="ES44" s="155"/>
      <c r="ET44" s="155"/>
      <c r="EU44" s="155"/>
      <c r="EV44" s="155"/>
      <c r="EW44" s="155"/>
      <c r="EX44" s="155"/>
      <c r="EY44" s="155"/>
      <c r="EZ44" s="155"/>
      <c r="FA44" s="155"/>
      <c r="FB44" s="155"/>
      <c r="FC44" s="155"/>
      <c r="FD44" s="155"/>
      <c r="FE44" s="155"/>
      <c r="FF44" s="155"/>
      <c r="FG44" s="155"/>
      <c r="FH44" s="155"/>
      <c r="FI44" s="155"/>
      <c r="FJ44" s="155"/>
      <c r="FK44" s="155"/>
      <c r="FL44" s="155"/>
      <c r="FM44" s="155"/>
      <c r="FN44" s="155"/>
      <c r="FO44" s="155"/>
      <c r="FP44" s="155"/>
      <c r="FQ44" s="155"/>
      <c r="FR44" s="155"/>
      <c r="FS44" s="155"/>
      <c r="FT44" s="155"/>
      <c r="FU44" s="155"/>
      <c r="FV44" s="155"/>
      <c r="FW44" s="155"/>
      <c r="FX44" s="155"/>
      <c r="FY44" s="155"/>
      <c r="FZ44" s="155"/>
      <c r="GA44" s="155"/>
      <c r="GB44" s="155"/>
      <c r="GC44" s="155"/>
      <c r="GD44" s="155"/>
      <c r="GE44" s="155"/>
      <c r="GF44" s="155"/>
      <c r="GG44" s="155"/>
      <c r="GH44" s="155"/>
      <c r="GI44" s="155"/>
      <c r="GJ44" s="155"/>
      <c r="GK44" s="155"/>
      <c r="GL44" s="155"/>
      <c r="GM44" s="155"/>
      <c r="GN44" s="155"/>
      <c r="GO44" s="155"/>
      <c r="GP44" s="155"/>
      <c r="GQ44" s="155"/>
      <c r="GR44" s="155"/>
      <c r="GS44" s="155"/>
      <c r="GT44" s="155"/>
      <c r="GU44" s="155"/>
      <c r="GV44" s="155"/>
      <c r="GW44" s="155"/>
      <c r="GX44" s="155"/>
      <c r="GY44" s="155"/>
      <c r="GZ44" s="155"/>
      <c r="HA44" s="155"/>
      <c r="HB44" s="155"/>
      <c r="HC44" s="155"/>
      <c r="HD44" s="155"/>
      <c r="HE44" s="155"/>
      <c r="HF44" s="155"/>
      <c r="HG44" s="155"/>
      <c r="HH44" s="155"/>
      <c r="HI44" s="155"/>
      <c r="HJ44" s="155"/>
      <c r="HK44" s="155"/>
      <c r="HL44" s="155"/>
      <c r="HM44" s="155"/>
      <c r="HN44" s="155"/>
      <c r="HO44" s="155"/>
      <c r="HP44" s="155"/>
      <c r="HQ44" s="155"/>
      <c r="HR44" s="155"/>
      <c r="HS44" s="155"/>
      <c r="HT44" s="155"/>
      <c r="HU44" s="155"/>
      <c r="HV44" s="155"/>
      <c r="HW44" s="155"/>
      <c r="HX44" s="155"/>
      <c r="HY44" s="155"/>
      <c r="HZ44" s="155"/>
      <c r="IA44" s="155"/>
      <c r="IB44" s="155"/>
      <c r="IC44" s="155"/>
      <c r="ID44" s="155"/>
      <c r="IE44" s="155"/>
      <c r="IF44" s="155"/>
      <c r="IG44" s="155"/>
      <c r="IH44" s="155"/>
      <c r="II44" s="155"/>
      <c r="IJ44" s="155"/>
      <c r="IK44" s="155"/>
      <c r="IL44" s="155"/>
      <c r="IM44" s="155"/>
      <c r="IN44" s="155"/>
      <c r="IO44" s="155"/>
      <c r="IP44" s="155"/>
      <c r="IQ44" s="155"/>
      <c r="IR44" s="155"/>
      <c r="IS44" s="155"/>
      <c r="IT44" s="155"/>
      <c r="IU44" s="155"/>
      <c r="IV44" s="155"/>
      <c r="IW44" s="155"/>
      <c r="IX44" s="155"/>
      <c r="IY44" s="155"/>
      <c r="IZ44" s="155"/>
      <c r="JA44" s="155"/>
      <c r="JB44" s="155"/>
      <c r="JC44" s="155"/>
      <c r="JD44" s="155"/>
      <c r="JE44" s="155"/>
      <c r="JF44" s="155"/>
      <c r="JG44" s="155"/>
      <c r="JH44" s="155"/>
      <c r="JI44" s="155"/>
    </row>
    <row r="45" spans="1:269" s="168" customFormat="1">
      <c r="A45" s="169" t="s">
        <v>306</v>
      </c>
      <c r="B45" s="170" t="s">
        <v>307</v>
      </c>
      <c r="C45" s="35"/>
      <c r="D45" s="171"/>
      <c r="E45" s="35"/>
      <c r="F45" s="35"/>
      <c r="G45" s="35"/>
      <c r="H45" s="37"/>
      <c r="I45" s="37"/>
      <c r="J45" s="172"/>
      <c r="K45" s="155"/>
      <c r="L45" s="9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5"/>
      <c r="AC45" s="9"/>
      <c r="AD45" s="9"/>
      <c r="AE45" s="9"/>
      <c r="AF45" s="155"/>
      <c r="AG45" s="155"/>
      <c r="AH45" s="155"/>
      <c r="AI45" s="155"/>
      <c r="AJ45" s="155"/>
      <c r="AK45" s="155"/>
      <c r="AL45" s="155"/>
      <c r="AM45" s="155"/>
      <c r="AN45" s="155"/>
      <c r="AO45" s="155"/>
      <c r="AP45" s="155"/>
      <c r="AQ45" s="155"/>
      <c r="AR45" s="155"/>
      <c r="AS45" s="155"/>
      <c r="AT45" s="155"/>
      <c r="AU45" s="155"/>
      <c r="AV45" s="155"/>
      <c r="AW45" s="155"/>
      <c r="AX45" s="155"/>
      <c r="AY45" s="155"/>
      <c r="AZ45" s="155"/>
      <c r="BA45" s="155"/>
      <c r="BB45" s="155"/>
      <c r="BC45" s="155"/>
      <c r="BD45" s="155"/>
      <c r="BE45" s="155"/>
      <c r="BF45" s="155"/>
      <c r="BG45" s="155"/>
      <c r="BH45" s="155"/>
      <c r="BI45" s="155"/>
      <c r="BJ45" s="155"/>
      <c r="BK45" s="155"/>
      <c r="BL45" s="155"/>
      <c r="BM45" s="155"/>
      <c r="BN45" s="155"/>
      <c r="BO45" s="155"/>
      <c r="BP45" s="155"/>
      <c r="BQ45" s="155"/>
      <c r="BR45" s="155"/>
      <c r="BS45" s="155"/>
      <c r="BT45" s="155"/>
      <c r="BU45" s="155"/>
      <c r="BV45" s="155"/>
      <c r="BW45" s="155"/>
      <c r="BX45" s="155"/>
      <c r="BY45" s="155"/>
      <c r="BZ45" s="155"/>
      <c r="CA45" s="155"/>
      <c r="CB45" s="155"/>
      <c r="CC45" s="155"/>
      <c r="CD45" s="155"/>
      <c r="CE45" s="155"/>
      <c r="CF45" s="155"/>
      <c r="CG45" s="155"/>
      <c r="CH45" s="155"/>
      <c r="CI45" s="155"/>
      <c r="CJ45" s="155"/>
      <c r="CK45" s="155"/>
      <c r="CL45" s="155"/>
      <c r="CM45" s="155"/>
      <c r="CN45" s="155"/>
      <c r="CO45" s="155"/>
      <c r="CP45" s="155"/>
      <c r="CQ45" s="155"/>
      <c r="CR45" s="155"/>
      <c r="CS45" s="155"/>
      <c r="CT45" s="155"/>
      <c r="CU45" s="155"/>
      <c r="CV45" s="155"/>
      <c r="CW45" s="155"/>
      <c r="CX45" s="155"/>
      <c r="CY45" s="155"/>
      <c r="CZ45" s="155"/>
      <c r="DA45" s="155"/>
      <c r="DB45" s="155"/>
      <c r="DC45" s="155"/>
      <c r="DD45" s="155"/>
      <c r="DE45" s="155"/>
      <c r="DF45" s="155"/>
      <c r="DG45" s="155"/>
      <c r="DH45" s="155"/>
      <c r="DI45" s="155"/>
      <c r="DJ45" s="155"/>
      <c r="DK45" s="155"/>
      <c r="DL45" s="155"/>
      <c r="DM45" s="155"/>
      <c r="DN45" s="155"/>
      <c r="DO45" s="155"/>
      <c r="DP45" s="155"/>
      <c r="DQ45" s="155"/>
      <c r="DR45" s="155"/>
      <c r="DS45" s="155"/>
      <c r="DT45" s="155"/>
      <c r="DU45" s="155"/>
      <c r="DV45" s="155"/>
      <c r="DW45" s="155"/>
      <c r="DX45" s="155"/>
      <c r="DY45" s="155"/>
      <c r="DZ45" s="155"/>
      <c r="EA45" s="155"/>
      <c r="EB45" s="155"/>
      <c r="EC45" s="155"/>
      <c r="ED45" s="155"/>
      <c r="EE45" s="155"/>
      <c r="EF45" s="155"/>
      <c r="EG45" s="155"/>
      <c r="EH45" s="155"/>
      <c r="EI45" s="155"/>
      <c r="EJ45" s="155"/>
      <c r="EK45" s="155"/>
      <c r="EL45" s="155"/>
      <c r="EM45" s="155"/>
      <c r="EN45" s="155"/>
      <c r="EO45" s="155"/>
      <c r="EP45" s="155"/>
      <c r="EQ45" s="155"/>
      <c r="ER45" s="155"/>
      <c r="ES45" s="155"/>
      <c r="ET45" s="155"/>
      <c r="EU45" s="155"/>
      <c r="EV45" s="155"/>
      <c r="EW45" s="155"/>
      <c r="EX45" s="155"/>
      <c r="EY45" s="155"/>
      <c r="EZ45" s="155"/>
      <c r="FA45" s="155"/>
      <c r="FB45" s="155"/>
      <c r="FC45" s="155"/>
      <c r="FD45" s="155"/>
      <c r="FE45" s="155"/>
      <c r="FF45" s="155"/>
      <c r="FG45" s="155"/>
      <c r="FH45" s="155"/>
      <c r="FI45" s="155"/>
      <c r="FJ45" s="155"/>
      <c r="FK45" s="155"/>
      <c r="FL45" s="155"/>
      <c r="FM45" s="155"/>
      <c r="FN45" s="155"/>
      <c r="FO45" s="155"/>
      <c r="FP45" s="155"/>
      <c r="FQ45" s="155"/>
      <c r="FR45" s="155"/>
      <c r="FS45" s="155"/>
      <c r="FT45" s="155"/>
      <c r="FU45" s="155"/>
      <c r="FV45" s="155"/>
      <c r="FW45" s="155"/>
      <c r="FX45" s="155"/>
      <c r="FY45" s="155"/>
      <c r="FZ45" s="155"/>
      <c r="GA45" s="155"/>
      <c r="GB45" s="155"/>
      <c r="GC45" s="155"/>
      <c r="GD45" s="155"/>
      <c r="GE45" s="155"/>
      <c r="GF45" s="155"/>
      <c r="GG45" s="155"/>
      <c r="GH45" s="155"/>
      <c r="GI45" s="155"/>
      <c r="GJ45" s="155"/>
      <c r="GK45" s="155"/>
      <c r="GL45" s="155"/>
      <c r="GM45" s="155"/>
      <c r="GN45" s="155"/>
      <c r="GO45" s="155"/>
      <c r="GP45" s="155"/>
      <c r="GQ45" s="155"/>
      <c r="GR45" s="155"/>
      <c r="GS45" s="155"/>
      <c r="GT45" s="155"/>
      <c r="GU45" s="155"/>
      <c r="GV45" s="155"/>
      <c r="GW45" s="155"/>
      <c r="GX45" s="155"/>
      <c r="GY45" s="155"/>
      <c r="GZ45" s="155"/>
      <c r="HA45" s="155"/>
      <c r="HB45" s="155"/>
      <c r="HC45" s="155"/>
      <c r="HD45" s="155"/>
      <c r="HE45" s="155"/>
      <c r="HF45" s="155"/>
      <c r="HG45" s="155"/>
      <c r="HH45" s="155"/>
      <c r="HI45" s="155"/>
      <c r="HJ45" s="155"/>
      <c r="HK45" s="155"/>
      <c r="HL45" s="155"/>
      <c r="HM45" s="155"/>
      <c r="HN45" s="155"/>
      <c r="HO45" s="155"/>
      <c r="HP45" s="155"/>
      <c r="HQ45" s="155"/>
      <c r="HR45" s="155"/>
      <c r="HS45" s="155"/>
      <c r="HT45" s="155"/>
      <c r="HU45" s="155"/>
      <c r="HV45" s="155"/>
      <c r="HW45" s="155"/>
      <c r="HX45" s="155"/>
      <c r="HY45" s="155"/>
      <c r="HZ45" s="155"/>
      <c r="IA45" s="155"/>
      <c r="IB45" s="155"/>
      <c r="IC45" s="155"/>
      <c r="ID45" s="155"/>
      <c r="IE45" s="155"/>
      <c r="IF45" s="155"/>
      <c r="IG45" s="155"/>
      <c r="IH45" s="155"/>
      <c r="II45" s="155"/>
      <c r="IJ45" s="155"/>
      <c r="IK45" s="155"/>
      <c r="IL45" s="155"/>
      <c r="IM45" s="155"/>
      <c r="IN45" s="155"/>
      <c r="IO45" s="155"/>
      <c r="IP45" s="155"/>
      <c r="IQ45" s="155"/>
      <c r="IR45" s="155"/>
      <c r="IS45" s="155"/>
      <c r="IT45" s="155"/>
      <c r="IU45" s="155"/>
      <c r="IV45" s="155"/>
      <c r="IW45" s="155"/>
      <c r="IX45" s="155"/>
      <c r="IY45" s="155"/>
      <c r="IZ45" s="155"/>
      <c r="JA45" s="155"/>
      <c r="JB45" s="155"/>
      <c r="JC45" s="155"/>
      <c r="JD45" s="155"/>
      <c r="JE45" s="155"/>
      <c r="JF45" s="155"/>
      <c r="JG45" s="155"/>
      <c r="JH45" s="155"/>
      <c r="JI45" s="155"/>
    </row>
    <row r="46" spans="1:269" s="168" customFormat="1">
      <c r="A46" s="171" t="s">
        <v>228</v>
      </c>
      <c r="B46" s="173" t="s">
        <v>229</v>
      </c>
      <c r="C46" s="35">
        <v>2</v>
      </c>
      <c r="D46" s="171" t="s">
        <v>220</v>
      </c>
      <c r="E46" s="35"/>
      <c r="F46" s="35"/>
      <c r="G46" s="35"/>
      <c r="H46" s="37"/>
      <c r="I46" s="37"/>
      <c r="J46" s="172"/>
      <c r="K46" s="155"/>
      <c r="L46" s="9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5"/>
      <c r="AC46" s="9"/>
      <c r="AD46" s="9"/>
      <c r="AE46" s="9"/>
      <c r="AF46" s="155"/>
      <c r="AG46" s="155"/>
      <c r="AH46" s="155"/>
      <c r="AI46" s="155"/>
      <c r="AJ46" s="155"/>
      <c r="AK46" s="155"/>
      <c r="AL46" s="155"/>
      <c r="AM46" s="155"/>
      <c r="AN46" s="155"/>
      <c r="AO46" s="155"/>
      <c r="AP46" s="155"/>
      <c r="AQ46" s="155"/>
      <c r="AR46" s="155"/>
      <c r="AS46" s="155"/>
      <c r="AT46" s="155"/>
      <c r="AU46" s="155"/>
      <c r="AV46" s="155"/>
      <c r="AW46" s="155"/>
      <c r="AX46" s="155"/>
      <c r="AY46" s="155"/>
      <c r="AZ46" s="155"/>
      <c r="BA46" s="155"/>
      <c r="BB46" s="155"/>
      <c r="BC46" s="155"/>
      <c r="BD46" s="155"/>
      <c r="BE46" s="155"/>
      <c r="BF46" s="155"/>
      <c r="BG46" s="155"/>
      <c r="BH46" s="155"/>
      <c r="BI46" s="155"/>
      <c r="BJ46" s="155"/>
      <c r="BK46" s="155"/>
      <c r="BL46" s="155"/>
      <c r="BM46" s="155"/>
      <c r="BN46" s="155"/>
      <c r="BO46" s="155"/>
      <c r="BP46" s="155"/>
      <c r="BQ46" s="155"/>
      <c r="BR46" s="155"/>
      <c r="BS46" s="155"/>
      <c r="BT46" s="155"/>
      <c r="BU46" s="155"/>
      <c r="BV46" s="155"/>
      <c r="BW46" s="155"/>
      <c r="BX46" s="155"/>
      <c r="BY46" s="155"/>
      <c r="BZ46" s="155"/>
      <c r="CA46" s="155"/>
      <c r="CB46" s="155"/>
      <c r="CC46" s="155"/>
      <c r="CD46" s="155"/>
      <c r="CE46" s="155"/>
      <c r="CF46" s="155"/>
      <c r="CG46" s="155"/>
      <c r="CH46" s="155"/>
      <c r="CI46" s="155"/>
      <c r="CJ46" s="155"/>
      <c r="CK46" s="155"/>
      <c r="CL46" s="155"/>
      <c r="CM46" s="155"/>
      <c r="CN46" s="155"/>
      <c r="CO46" s="155"/>
      <c r="CP46" s="155"/>
      <c r="CQ46" s="155"/>
      <c r="CR46" s="155"/>
      <c r="CS46" s="155"/>
      <c r="CT46" s="155"/>
      <c r="CU46" s="155"/>
      <c r="CV46" s="155"/>
      <c r="CW46" s="155"/>
      <c r="CX46" s="155"/>
      <c r="CY46" s="155"/>
      <c r="CZ46" s="155"/>
      <c r="DA46" s="155"/>
      <c r="DB46" s="155"/>
      <c r="DC46" s="155"/>
      <c r="DD46" s="155"/>
      <c r="DE46" s="155"/>
      <c r="DF46" s="155"/>
      <c r="DG46" s="155"/>
      <c r="DH46" s="155"/>
      <c r="DI46" s="155"/>
      <c r="DJ46" s="155"/>
      <c r="DK46" s="155"/>
      <c r="DL46" s="155"/>
      <c r="DM46" s="155"/>
      <c r="DN46" s="155"/>
      <c r="DO46" s="155"/>
      <c r="DP46" s="155"/>
      <c r="DQ46" s="155"/>
      <c r="DR46" s="155"/>
      <c r="DS46" s="155"/>
      <c r="DT46" s="155"/>
      <c r="DU46" s="155"/>
      <c r="DV46" s="155"/>
      <c r="DW46" s="155"/>
      <c r="DX46" s="155"/>
      <c r="DY46" s="155"/>
      <c r="DZ46" s="155"/>
      <c r="EA46" s="155"/>
      <c r="EB46" s="155"/>
      <c r="EC46" s="155"/>
      <c r="ED46" s="155"/>
      <c r="EE46" s="155"/>
      <c r="EF46" s="155"/>
      <c r="EG46" s="155"/>
      <c r="EH46" s="155"/>
      <c r="EI46" s="155"/>
      <c r="EJ46" s="155"/>
      <c r="EK46" s="155"/>
      <c r="EL46" s="155"/>
      <c r="EM46" s="155"/>
      <c r="EN46" s="155"/>
      <c r="EO46" s="155"/>
      <c r="EP46" s="155"/>
      <c r="EQ46" s="155"/>
      <c r="ER46" s="155"/>
      <c r="ES46" s="155"/>
      <c r="ET46" s="155"/>
      <c r="EU46" s="155"/>
      <c r="EV46" s="155"/>
      <c r="EW46" s="155"/>
      <c r="EX46" s="155"/>
      <c r="EY46" s="155"/>
      <c r="EZ46" s="155"/>
      <c r="FA46" s="155"/>
      <c r="FB46" s="155"/>
      <c r="FC46" s="155"/>
      <c r="FD46" s="155"/>
      <c r="FE46" s="155"/>
      <c r="FF46" s="155"/>
      <c r="FG46" s="155"/>
      <c r="FH46" s="155"/>
      <c r="FI46" s="155"/>
      <c r="FJ46" s="155"/>
      <c r="FK46" s="155"/>
      <c r="FL46" s="155"/>
      <c r="FM46" s="155"/>
      <c r="FN46" s="155"/>
      <c r="FO46" s="155"/>
      <c r="FP46" s="155"/>
      <c r="FQ46" s="155"/>
      <c r="FR46" s="155"/>
      <c r="FS46" s="155"/>
      <c r="FT46" s="155"/>
      <c r="FU46" s="155"/>
      <c r="FV46" s="155"/>
      <c r="FW46" s="155"/>
      <c r="FX46" s="155"/>
      <c r="FY46" s="155"/>
      <c r="FZ46" s="155"/>
      <c r="GA46" s="155"/>
      <c r="GB46" s="155"/>
      <c r="GC46" s="155"/>
      <c r="GD46" s="155"/>
      <c r="GE46" s="155"/>
      <c r="GF46" s="155"/>
      <c r="GG46" s="155"/>
      <c r="GH46" s="155"/>
      <c r="GI46" s="155"/>
      <c r="GJ46" s="155"/>
      <c r="GK46" s="155"/>
      <c r="GL46" s="155"/>
      <c r="GM46" s="155"/>
      <c r="GN46" s="155"/>
      <c r="GO46" s="155"/>
      <c r="GP46" s="155"/>
      <c r="GQ46" s="155"/>
      <c r="GR46" s="155"/>
      <c r="GS46" s="155"/>
      <c r="GT46" s="155"/>
      <c r="GU46" s="155"/>
      <c r="GV46" s="155"/>
      <c r="GW46" s="155"/>
      <c r="GX46" s="155"/>
      <c r="GY46" s="155"/>
      <c r="GZ46" s="155"/>
      <c r="HA46" s="155"/>
      <c r="HB46" s="155"/>
      <c r="HC46" s="155"/>
      <c r="HD46" s="155"/>
      <c r="HE46" s="155"/>
      <c r="HF46" s="155"/>
      <c r="HG46" s="155"/>
      <c r="HH46" s="155"/>
      <c r="HI46" s="155"/>
      <c r="HJ46" s="155"/>
      <c r="HK46" s="155"/>
      <c r="HL46" s="155"/>
      <c r="HM46" s="155"/>
      <c r="HN46" s="155"/>
      <c r="HO46" s="155"/>
      <c r="HP46" s="155"/>
      <c r="HQ46" s="155"/>
      <c r="HR46" s="155"/>
      <c r="HS46" s="155"/>
      <c r="HT46" s="155"/>
      <c r="HU46" s="155"/>
      <c r="HV46" s="155"/>
      <c r="HW46" s="155"/>
      <c r="HX46" s="155"/>
      <c r="HY46" s="155"/>
      <c r="HZ46" s="155"/>
      <c r="IA46" s="155"/>
      <c r="IB46" s="155"/>
      <c r="IC46" s="155"/>
      <c r="ID46" s="155"/>
      <c r="IE46" s="155"/>
      <c r="IF46" s="155"/>
      <c r="IG46" s="155"/>
      <c r="IH46" s="155"/>
      <c r="II46" s="155"/>
      <c r="IJ46" s="155"/>
      <c r="IK46" s="155"/>
      <c r="IL46" s="155"/>
      <c r="IM46" s="155"/>
      <c r="IN46" s="155"/>
      <c r="IO46" s="155"/>
      <c r="IP46" s="155"/>
      <c r="IQ46" s="155"/>
      <c r="IR46" s="155"/>
      <c r="IS46" s="155"/>
      <c r="IT46" s="155"/>
      <c r="IU46" s="155"/>
      <c r="IV46" s="155"/>
      <c r="IW46" s="155"/>
      <c r="IX46" s="155"/>
      <c r="IY46" s="155"/>
      <c r="IZ46" s="155"/>
      <c r="JA46" s="155"/>
      <c r="JB46" s="155"/>
      <c r="JC46" s="155"/>
      <c r="JD46" s="155"/>
      <c r="JE46" s="155"/>
      <c r="JF46" s="155"/>
      <c r="JG46" s="155"/>
      <c r="JH46" s="155"/>
      <c r="JI46" s="155"/>
    </row>
    <row r="47" spans="1:269" s="168" customFormat="1">
      <c r="A47" s="279" t="s">
        <v>230</v>
      </c>
      <c r="B47" s="280" t="s">
        <v>554</v>
      </c>
      <c r="C47" s="281">
        <v>1</v>
      </c>
      <c r="D47" s="279" t="s">
        <v>220</v>
      </c>
      <c r="E47" s="35"/>
      <c r="F47" s="35"/>
      <c r="G47" s="35"/>
      <c r="H47" s="37"/>
      <c r="I47" s="37"/>
      <c r="J47" s="172"/>
      <c r="K47" s="155"/>
      <c r="L47" s="9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5"/>
      <c r="AC47" s="9"/>
      <c r="AD47" s="9"/>
      <c r="AE47" s="9"/>
      <c r="AF47" s="155"/>
      <c r="AG47" s="155"/>
      <c r="AH47" s="155"/>
      <c r="AI47" s="155"/>
      <c r="AJ47" s="155"/>
      <c r="AK47" s="155"/>
      <c r="AL47" s="155"/>
      <c r="AM47" s="155"/>
      <c r="AN47" s="155"/>
      <c r="AO47" s="155"/>
      <c r="AP47" s="155"/>
      <c r="AQ47" s="155"/>
      <c r="AR47" s="155"/>
      <c r="AS47" s="155"/>
      <c r="AT47" s="155"/>
      <c r="AU47" s="155"/>
      <c r="AV47" s="155"/>
      <c r="AW47" s="155"/>
      <c r="AX47" s="155"/>
      <c r="AY47" s="155"/>
      <c r="AZ47" s="155"/>
      <c r="BA47" s="155"/>
      <c r="BB47" s="155"/>
      <c r="BC47" s="155"/>
      <c r="BD47" s="155"/>
      <c r="BE47" s="155"/>
      <c r="BF47" s="155"/>
      <c r="BG47" s="155"/>
      <c r="BH47" s="155"/>
      <c r="BI47" s="155"/>
      <c r="BJ47" s="155"/>
      <c r="BK47" s="155"/>
      <c r="BL47" s="155"/>
      <c r="BM47" s="155"/>
      <c r="BN47" s="155"/>
      <c r="BO47" s="155"/>
      <c r="BP47" s="155"/>
      <c r="BQ47" s="155"/>
      <c r="BR47" s="155"/>
      <c r="BS47" s="155"/>
      <c r="BT47" s="155"/>
      <c r="BU47" s="155"/>
      <c r="BV47" s="155"/>
      <c r="BW47" s="155"/>
      <c r="BX47" s="155"/>
      <c r="BY47" s="155"/>
      <c r="BZ47" s="155"/>
      <c r="CA47" s="155"/>
      <c r="CB47" s="155"/>
      <c r="CC47" s="155"/>
      <c r="CD47" s="155"/>
      <c r="CE47" s="155"/>
      <c r="CF47" s="155"/>
      <c r="CG47" s="155"/>
      <c r="CH47" s="155"/>
      <c r="CI47" s="155"/>
      <c r="CJ47" s="155"/>
      <c r="CK47" s="155"/>
      <c r="CL47" s="155"/>
      <c r="CM47" s="155"/>
      <c r="CN47" s="155"/>
      <c r="CO47" s="155"/>
      <c r="CP47" s="155"/>
      <c r="CQ47" s="155"/>
      <c r="CR47" s="155"/>
      <c r="CS47" s="155"/>
      <c r="CT47" s="155"/>
      <c r="CU47" s="155"/>
      <c r="CV47" s="155"/>
      <c r="CW47" s="155"/>
      <c r="CX47" s="155"/>
      <c r="CY47" s="155"/>
      <c r="CZ47" s="155"/>
      <c r="DA47" s="155"/>
      <c r="DB47" s="155"/>
      <c r="DC47" s="155"/>
      <c r="DD47" s="155"/>
      <c r="DE47" s="155"/>
      <c r="DF47" s="155"/>
      <c r="DG47" s="155"/>
      <c r="DH47" s="155"/>
      <c r="DI47" s="155"/>
      <c r="DJ47" s="155"/>
      <c r="DK47" s="155"/>
      <c r="DL47" s="155"/>
      <c r="DM47" s="155"/>
      <c r="DN47" s="155"/>
      <c r="DO47" s="155"/>
      <c r="DP47" s="155"/>
      <c r="DQ47" s="155"/>
      <c r="DR47" s="155"/>
      <c r="DS47" s="155"/>
      <c r="DT47" s="155"/>
      <c r="DU47" s="155"/>
      <c r="DV47" s="155"/>
      <c r="DW47" s="155"/>
      <c r="DX47" s="155"/>
      <c r="DY47" s="155"/>
      <c r="DZ47" s="155"/>
      <c r="EA47" s="155"/>
      <c r="EB47" s="155"/>
      <c r="EC47" s="155"/>
      <c r="ED47" s="155"/>
      <c r="EE47" s="155"/>
      <c r="EF47" s="155"/>
      <c r="EG47" s="155"/>
      <c r="EH47" s="155"/>
      <c r="EI47" s="155"/>
      <c r="EJ47" s="155"/>
      <c r="EK47" s="155"/>
      <c r="EL47" s="155"/>
      <c r="EM47" s="155"/>
      <c r="EN47" s="155"/>
      <c r="EO47" s="155"/>
      <c r="EP47" s="155"/>
      <c r="EQ47" s="155"/>
      <c r="ER47" s="155"/>
      <c r="ES47" s="155"/>
      <c r="ET47" s="155"/>
      <c r="EU47" s="155"/>
      <c r="EV47" s="155"/>
      <c r="EW47" s="155"/>
      <c r="EX47" s="155"/>
      <c r="EY47" s="155"/>
      <c r="EZ47" s="155"/>
      <c r="FA47" s="155"/>
      <c r="FB47" s="155"/>
      <c r="FC47" s="155"/>
      <c r="FD47" s="155"/>
      <c r="FE47" s="155"/>
      <c r="FF47" s="155"/>
      <c r="FG47" s="155"/>
      <c r="FH47" s="155"/>
      <c r="FI47" s="155"/>
      <c r="FJ47" s="155"/>
      <c r="FK47" s="155"/>
      <c r="FL47" s="155"/>
      <c r="FM47" s="155"/>
      <c r="FN47" s="155"/>
      <c r="FO47" s="155"/>
      <c r="FP47" s="155"/>
      <c r="FQ47" s="155"/>
      <c r="FR47" s="155"/>
      <c r="FS47" s="155"/>
      <c r="FT47" s="155"/>
      <c r="FU47" s="155"/>
      <c r="FV47" s="155"/>
      <c r="FW47" s="155"/>
      <c r="FX47" s="155"/>
      <c r="FY47" s="155"/>
      <c r="FZ47" s="155"/>
      <c r="GA47" s="155"/>
      <c r="GB47" s="155"/>
      <c r="GC47" s="155"/>
      <c r="GD47" s="155"/>
      <c r="GE47" s="155"/>
      <c r="GF47" s="155"/>
      <c r="GG47" s="155"/>
      <c r="GH47" s="155"/>
      <c r="GI47" s="155"/>
      <c r="GJ47" s="155"/>
      <c r="GK47" s="155"/>
      <c r="GL47" s="155"/>
      <c r="GM47" s="155"/>
      <c r="GN47" s="155"/>
      <c r="GO47" s="155"/>
      <c r="GP47" s="155"/>
      <c r="GQ47" s="155"/>
      <c r="GR47" s="155"/>
      <c r="GS47" s="155"/>
      <c r="GT47" s="155"/>
      <c r="GU47" s="155"/>
      <c r="GV47" s="155"/>
      <c r="GW47" s="155"/>
      <c r="GX47" s="155"/>
      <c r="GY47" s="155"/>
      <c r="GZ47" s="155"/>
      <c r="HA47" s="155"/>
      <c r="HB47" s="155"/>
      <c r="HC47" s="155"/>
      <c r="HD47" s="155"/>
      <c r="HE47" s="155"/>
      <c r="HF47" s="155"/>
      <c r="HG47" s="155"/>
      <c r="HH47" s="155"/>
      <c r="HI47" s="155"/>
      <c r="HJ47" s="155"/>
      <c r="HK47" s="155"/>
      <c r="HL47" s="155"/>
      <c r="HM47" s="155"/>
      <c r="HN47" s="155"/>
      <c r="HO47" s="155"/>
      <c r="HP47" s="155"/>
      <c r="HQ47" s="155"/>
      <c r="HR47" s="155"/>
      <c r="HS47" s="155"/>
      <c r="HT47" s="155"/>
      <c r="HU47" s="155"/>
      <c r="HV47" s="155"/>
      <c r="HW47" s="155"/>
      <c r="HX47" s="155"/>
      <c r="HY47" s="155"/>
      <c r="HZ47" s="155"/>
      <c r="IA47" s="155"/>
      <c r="IB47" s="155"/>
      <c r="IC47" s="155"/>
      <c r="ID47" s="155"/>
      <c r="IE47" s="155"/>
      <c r="IF47" s="155"/>
      <c r="IG47" s="155"/>
      <c r="IH47" s="155"/>
      <c r="II47" s="155"/>
      <c r="IJ47" s="155"/>
      <c r="IK47" s="155"/>
      <c r="IL47" s="155"/>
      <c r="IM47" s="155"/>
      <c r="IN47" s="155"/>
      <c r="IO47" s="155"/>
      <c r="IP47" s="155"/>
      <c r="IQ47" s="155"/>
      <c r="IR47" s="155"/>
      <c r="IS47" s="155"/>
      <c r="IT47" s="155"/>
      <c r="IU47" s="155"/>
      <c r="IV47" s="155"/>
      <c r="IW47" s="155"/>
      <c r="IX47" s="155"/>
      <c r="IY47" s="155"/>
      <c r="IZ47" s="155"/>
      <c r="JA47" s="155"/>
      <c r="JB47" s="155"/>
      <c r="JC47" s="155"/>
      <c r="JD47" s="155"/>
      <c r="JE47" s="155"/>
      <c r="JF47" s="155"/>
      <c r="JG47" s="155"/>
      <c r="JH47" s="155"/>
      <c r="JI47" s="155"/>
    </row>
    <row r="48" spans="1:269" s="168" customFormat="1">
      <c r="A48" s="171" t="s">
        <v>232</v>
      </c>
      <c r="B48" s="173" t="s">
        <v>231</v>
      </c>
      <c r="C48" s="35">
        <v>2</v>
      </c>
      <c r="D48" s="171" t="s">
        <v>220</v>
      </c>
      <c r="E48" s="35"/>
      <c r="F48" s="35"/>
      <c r="G48" s="35"/>
      <c r="H48" s="37"/>
      <c r="I48" s="37"/>
      <c r="J48" s="172"/>
      <c r="K48" s="155"/>
      <c r="L48" s="9"/>
      <c r="M48" s="155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55"/>
      <c r="Z48" s="155"/>
      <c r="AA48" s="155"/>
      <c r="AB48" s="155"/>
      <c r="AC48" s="9"/>
      <c r="AD48" s="9"/>
      <c r="AE48" s="9"/>
      <c r="AF48" s="155"/>
      <c r="AG48" s="155"/>
      <c r="AH48" s="155"/>
      <c r="AI48" s="155"/>
      <c r="AJ48" s="155"/>
      <c r="AK48" s="155"/>
      <c r="AL48" s="155"/>
      <c r="AM48" s="155"/>
      <c r="AN48" s="155"/>
      <c r="AO48" s="155"/>
      <c r="AP48" s="155"/>
      <c r="AQ48" s="155"/>
      <c r="AR48" s="155"/>
      <c r="AS48" s="155"/>
      <c r="AT48" s="155"/>
      <c r="AU48" s="155"/>
      <c r="AV48" s="155"/>
      <c r="AW48" s="155"/>
      <c r="AX48" s="155"/>
      <c r="AY48" s="155"/>
      <c r="AZ48" s="155"/>
      <c r="BA48" s="155"/>
      <c r="BB48" s="155"/>
      <c r="BC48" s="155"/>
      <c r="BD48" s="155"/>
      <c r="BE48" s="155"/>
      <c r="BF48" s="155"/>
      <c r="BG48" s="155"/>
      <c r="BH48" s="155"/>
      <c r="BI48" s="155"/>
      <c r="BJ48" s="155"/>
      <c r="BK48" s="155"/>
      <c r="BL48" s="155"/>
      <c r="BM48" s="155"/>
      <c r="BN48" s="155"/>
      <c r="BO48" s="155"/>
      <c r="BP48" s="155"/>
      <c r="BQ48" s="155"/>
      <c r="BR48" s="155"/>
      <c r="BS48" s="155"/>
      <c r="BT48" s="155"/>
      <c r="BU48" s="155"/>
      <c r="BV48" s="155"/>
      <c r="BW48" s="155"/>
      <c r="BX48" s="155"/>
      <c r="BY48" s="155"/>
      <c r="BZ48" s="155"/>
      <c r="CA48" s="155"/>
      <c r="CB48" s="155"/>
      <c r="CC48" s="155"/>
      <c r="CD48" s="155"/>
      <c r="CE48" s="155"/>
      <c r="CF48" s="155"/>
      <c r="CG48" s="155"/>
      <c r="CH48" s="155"/>
      <c r="CI48" s="155"/>
      <c r="CJ48" s="155"/>
      <c r="CK48" s="155"/>
      <c r="CL48" s="155"/>
      <c r="CM48" s="155"/>
      <c r="CN48" s="155"/>
      <c r="CO48" s="155"/>
      <c r="CP48" s="155"/>
      <c r="CQ48" s="155"/>
      <c r="CR48" s="155"/>
      <c r="CS48" s="155"/>
      <c r="CT48" s="155"/>
      <c r="CU48" s="155"/>
      <c r="CV48" s="155"/>
      <c r="CW48" s="155"/>
      <c r="CX48" s="155"/>
      <c r="CY48" s="155"/>
      <c r="CZ48" s="155"/>
      <c r="DA48" s="155"/>
      <c r="DB48" s="155"/>
      <c r="DC48" s="155"/>
      <c r="DD48" s="155"/>
      <c r="DE48" s="155"/>
      <c r="DF48" s="155"/>
      <c r="DG48" s="155"/>
      <c r="DH48" s="155"/>
      <c r="DI48" s="155"/>
      <c r="DJ48" s="155"/>
      <c r="DK48" s="155"/>
      <c r="DL48" s="155"/>
      <c r="DM48" s="155"/>
      <c r="DN48" s="155"/>
      <c r="DO48" s="155"/>
      <c r="DP48" s="155"/>
      <c r="DQ48" s="155"/>
      <c r="DR48" s="155"/>
      <c r="DS48" s="155"/>
      <c r="DT48" s="155"/>
      <c r="DU48" s="155"/>
      <c r="DV48" s="155"/>
      <c r="DW48" s="155"/>
      <c r="DX48" s="155"/>
      <c r="DY48" s="155"/>
      <c r="DZ48" s="155"/>
      <c r="EA48" s="155"/>
      <c r="EB48" s="155"/>
      <c r="EC48" s="155"/>
      <c r="ED48" s="155"/>
      <c r="EE48" s="155"/>
      <c r="EF48" s="155"/>
      <c r="EG48" s="155"/>
      <c r="EH48" s="155"/>
      <c r="EI48" s="155"/>
      <c r="EJ48" s="155"/>
      <c r="EK48" s="155"/>
      <c r="EL48" s="155"/>
      <c r="EM48" s="155"/>
      <c r="EN48" s="155"/>
      <c r="EO48" s="155"/>
      <c r="EP48" s="155"/>
      <c r="EQ48" s="155"/>
      <c r="ER48" s="155"/>
      <c r="ES48" s="155"/>
      <c r="ET48" s="155"/>
      <c r="EU48" s="155"/>
      <c r="EV48" s="155"/>
      <c r="EW48" s="155"/>
      <c r="EX48" s="155"/>
      <c r="EY48" s="155"/>
      <c r="EZ48" s="155"/>
      <c r="FA48" s="155"/>
      <c r="FB48" s="155"/>
      <c r="FC48" s="155"/>
      <c r="FD48" s="155"/>
      <c r="FE48" s="155"/>
      <c r="FF48" s="155"/>
      <c r="FG48" s="155"/>
      <c r="FH48" s="155"/>
      <c r="FI48" s="155"/>
      <c r="FJ48" s="155"/>
      <c r="FK48" s="155"/>
      <c r="FL48" s="155"/>
      <c r="FM48" s="155"/>
      <c r="FN48" s="155"/>
      <c r="FO48" s="155"/>
      <c r="FP48" s="155"/>
      <c r="FQ48" s="155"/>
      <c r="FR48" s="155"/>
      <c r="FS48" s="155"/>
      <c r="FT48" s="155"/>
      <c r="FU48" s="155"/>
      <c r="FV48" s="155"/>
      <c r="FW48" s="155"/>
      <c r="FX48" s="155"/>
      <c r="FY48" s="155"/>
      <c r="FZ48" s="155"/>
      <c r="GA48" s="155"/>
      <c r="GB48" s="155"/>
      <c r="GC48" s="155"/>
      <c r="GD48" s="155"/>
      <c r="GE48" s="155"/>
      <c r="GF48" s="155"/>
      <c r="GG48" s="155"/>
      <c r="GH48" s="155"/>
      <c r="GI48" s="155"/>
      <c r="GJ48" s="155"/>
      <c r="GK48" s="155"/>
      <c r="GL48" s="155"/>
      <c r="GM48" s="155"/>
      <c r="GN48" s="155"/>
      <c r="GO48" s="155"/>
      <c r="GP48" s="155"/>
      <c r="GQ48" s="155"/>
      <c r="GR48" s="155"/>
      <c r="GS48" s="155"/>
      <c r="GT48" s="155"/>
      <c r="GU48" s="155"/>
      <c r="GV48" s="155"/>
      <c r="GW48" s="155"/>
      <c r="GX48" s="155"/>
      <c r="GY48" s="155"/>
      <c r="GZ48" s="155"/>
      <c r="HA48" s="155"/>
      <c r="HB48" s="155"/>
      <c r="HC48" s="155"/>
      <c r="HD48" s="155"/>
      <c r="HE48" s="155"/>
      <c r="HF48" s="155"/>
      <c r="HG48" s="155"/>
      <c r="HH48" s="155"/>
      <c r="HI48" s="155"/>
      <c r="HJ48" s="155"/>
      <c r="HK48" s="155"/>
      <c r="HL48" s="155"/>
      <c r="HM48" s="155"/>
      <c r="HN48" s="155"/>
      <c r="HO48" s="155"/>
      <c r="HP48" s="155"/>
      <c r="HQ48" s="155"/>
      <c r="HR48" s="155"/>
      <c r="HS48" s="155"/>
      <c r="HT48" s="155"/>
      <c r="HU48" s="155"/>
      <c r="HV48" s="155"/>
      <c r="HW48" s="155"/>
      <c r="HX48" s="155"/>
      <c r="HY48" s="155"/>
      <c r="HZ48" s="155"/>
      <c r="IA48" s="155"/>
      <c r="IB48" s="155"/>
      <c r="IC48" s="155"/>
      <c r="ID48" s="155"/>
      <c r="IE48" s="155"/>
      <c r="IF48" s="155"/>
      <c r="IG48" s="155"/>
      <c r="IH48" s="155"/>
      <c r="II48" s="155"/>
      <c r="IJ48" s="155"/>
      <c r="IK48" s="155"/>
      <c r="IL48" s="155"/>
      <c r="IM48" s="155"/>
      <c r="IN48" s="155"/>
      <c r="IO48" s="155"/>
      <c r="IP48" s="155"/>
      <c r="IQ48" s="155"/>
      <c r="IR48" s="155"/>
      <c r="IS48" s="155"/>
      <c r="IT48" s="155"/>
      <c r="IU48" s="155"/>
      <c r="IV48" s="155"/>
      <c r="IW48" s="155"/>
      <c r="IX48" s="155"/>
      <c r="IY48" s="155"/>
      <c r="IZ48" s="155"/>
      <c r="JA48" s="155"/>
      <c r="JB48" s="155"/>
      <c r="JC48" s="155"/>
      <c r="JD48" s="155"/>
      <c r="JE48" s="155"/>
      <c r="JF48" s="155"/>
      <c r="JG48" s="155"/>
      <c r="JH48" s="155"/>
      <c r="JI48" s="155"/>
    </row>
    <row r="49" spans="1:269" s="168" customFormat="1">
      <c r="A49" s="171" t="s">
        <v>234</v>
      </c>
      <c r="B49" s="173" t="s">
        <v>233</v>
      </c>
      <c r="C49" s="35">
        <v>2</v>
      </c>
      <c r="D49" s="171" t="s">
        <v>220</v>
      </c>
      <c r="E49" s="35"/>
      <c r="F49" s="35"/>
      <c r="G49" s="35"/>
      <c r="H49" s="37"/>
      <c r="I49" s="37"/>
      <c r="J49" s="172"/>
      <c r="K49" s="155"/>
      <c r="L49" s="9"/>
      <c r="M49" s="155"/>
      <c r="N49" s="155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  <c r="AA49" s="155"/>
      <c r="AB49" s="155"/>
      <c r="AC49" s="9"/>
      <c r="AD49" s="9"/>
      <c r="AE49" s="9"/>
      <c r="AF49" s="155"/>
      <c r="AG49" s="155"/>
      <c r="AH49" s="155"/>
      <c r="AI49" s="155"/>
      <c r="AJ49" s="155"/>
      <c r="AK49" s="155"/>
      <c r="AL49" s="155"/>
      <c r="AM49" s="155"/>
      <c r="AN49" s="155"/>
      <c r="AO49" s="155"/>
      <c r="AP49" s="155"/>
      <c r="AQ49" s="155"/>
      <c r="AR49" s="155"/>
      <c r="AS49" s="155"/>
      <c r="AT49" s="155"/>
      <c r="AU49" s="155"/>
      <c r="AV49" s="155"/>
      <c r="AW49" s="155"/>
      <c r="AX49" s="155"/>
      <c r="AY49" s="155"/>
      <c r="AZ49" s="155"/>
      <c r="BA49" s="155"/>
      <c r="BB49" s="155"/>
      <c r="BC49" s="155"/>
      <c r="BD49" s="155"/>
      <c r="BE49" s="155"/>
      <c r="BF49" s="155"/>
      <c r="BG49" s="155"/>
      <c r="BH49" s="155"/>
      <c r="BI49" s="155"/>
      <c r="BJ49" s="155"/>
      <c r="BK49" s="155"/>
      <c r="BL49" s="155"/>
      <c r="BM49" s="155"/>
      <c r="BN49" s="155"/>
      <c r="BO49" s="155"/>
      <c r="BP49" s="155"/>
      <c r="BQ49" s="155"/>
      <c r="BR49" s="155"/>
      <c r="BS49" s="155"/>
      <c r="BT49" s="155"/>
      <c r="BU49" s="155"/>
      <c r="BV49" s="155"/>
      <c r="BW49" s="155"/>
      <c r="BX49" s="155"/>
      <c r="BY49" s="155"/>
      <c r="BZ49" s="155"/>
      <c r="CA49" s="155"/>
      <c r="CB49" s="155"/>
      <c r="CC49" s="155"/>
      <c r="CD49" s="155"/>
      <c r="CE49" s="155"/>
      <c r="CF49" s="155"/>
      <c r="CG49" s="155"/>
      <c r="CH49" s="155"/>
      <c r="CI49" s="155"/>
      <c r="CJ49" s="155"/>
      <c r="CK49" s="155"/>
      <c r="CL49" s="155"/>
      <c r="CM49" s="155"/>
      <c r="CN49" s="155"/>
      <c r="CO49" s="155"/>
      <c r="CP49" s="155"/>
      <c r="CQ49" s="155"/>
      <c r="CR49" s="155"/>
      <c r="CS49" s="155"/>
      <c r="CT49" s="155"/>
      <c r="CU49" s="155"/>
      <c r="CV49" s="155"/>
      <c r="CW49" s="155"/>
      <c r="CX49" s="155"/>
      <c r="CY49" s="155"/>
      <c r="CZ49" s="155"/>
      <c r="DA49" s="155"/>
      <c r="DB49" s="155"/>
      <c r="DC49" s="155"/>
      <c r="DD49" s="155"/>
      <c r="DE49" s="155"/>
      <c r="DF49" s="155"/>
      <c r="DG49" s="155"/>
      <c r="DH49" s="155"/>
      <c r="DI49" s="155"/>
      <c r="DJ49" s="155"/>
      <c r="DK49" s="155"/>
      <c r="DL49" s="155"/>
      <c r="DM49" s="155"/>
      <c r="DN49" s="155"/>
      <c r="DO49" s="155"/>
      <c r="DP49" s="155"/>
      <c r="DQ49" s="155"/>
      <c r="DR49" s="155"/>
      <c r="DS49" s="155"/>
      <c r="DT49" s="155"/>
      <c r="DU49" s="155"/>
      <c r="DV49" s="155"/>
      <c r="DW49" s="155"/>
      <c r="DX49" s="155"/>
      <c r="DY49" s="155"/>
      <c r="DZ49" s="155"/>
      <c r="EA49" s="155"/>
      <c r="EB49" s="155"/>
      <c r="EC49" s="155"/>
      <c r="ED49" s="155"/>
      <c r="EE49" s="155"/>
      <c r="EF49" s="155"/>
      <c r="EG49" s="155"/>
      <c r="EH49" s="155"/>
      <c r="EI49" s="155"/>
      <c r="EJ49" s="155"/>
      <c r="EK49" s="155"/>
      <c r="EL49" s="155"/>
      <c r="EM49" s="155"/>
      <c r="EN49" s="155"/>
      <c r="EO49" s="155"/>
      <c r="EP49" s="155"/>
      <c r="EQ49" s="155"/>
      <c r="ER49" s="155"/>
      <c r="ES49" s="155"/>
      <c r="ET49" s="155"/>
      <c r="EU49" s="155"/>
      <c r="EV49" s="155"/>
      <c r="EW49" s="155"/>
      <c r="EX49" s="155"/>
      <c r="EY49" s="155"/>
      <c r="EZ49" s="155"/>
      <c r="FA49" s="155"/>
      <c r="FB49" s="155"/>
      <c r="FC49" s="155"/>
      <c r="FD49" s="155"/>
      <c r="FE49" s="155"/>
      <c r="FF49" s="155"/>
      <c r="FG49" s="155"/>
      <c r="FH49" s="155"/>
      <c r="FI49" s="155"/>
      <c r="FJ49" s="155"/>
      <c r="FK49" s="155"/>
      <c r="FL49" s="155"/>
      <c r="FM49" s="155"/>
      <c r="FN49" s="155"/>
      <c r="FO49" s="155"/>
      <c r="FP49" s="155"/>
      <c r="FQ49" s="155"/>
      <c r="FR49" s="155"/>
      <c r="FS49" s="155"/>
      <c r="FT49" s="155"/>
      <c r="FU49" s="155"/>
      <c r="FV49" s="155"/>
      <c r="FW49" s="155"/>
      <c r="FX49" s="155"/>
      <c r="FY49" s="155"/>
      <c r="FZ49" s="155"/>
      <c r="GA49" s="155"/>
      <c r="GB49" s="155"/>
      <c r="GC49" s="155"/>
      <c r="GD49" s="155"/>
      <c r="GE49" s="155"/>
      <c r="GF49" s="155"/>
      <c r="GG49" s="155"/>
      <c r="GH49" s="155"/>
      <c r="GI49" s="155"/>
      <c r="GJ49" s="155"/>
      <c r="GK49" s="155"/>
      <c r="GL49" s="155"/>
      <c r="GM49" s="155"/>
      <c r="GN49" s="155"/>
      <c r="GO49" s="155"/>
      <c r="GP49" s="155"/>
      <c r="GQ49" s="155"/>
      <c r="GR49" s="155"/>
      <c r="GS49" s="155"/>
      <c r="GT49" s="155"/>
      <c r="GU49" s="155"/>
      <c r="GV49" s="155"/>
      <c r="GW49" s="155"/>
      <c r="GX49" s="155"/>
      <c r="GY49" s="155"/>
      <c r="GZ49" s="155"/>
      <c r="HA49" s="155"/>
      <c r="HB49" s="155"/>
      <c r="HC49" s="155"/>
      <c r="HD49" s="155"/>
      <c r="HE49" s="155"/>
      <c r="HF49" s="155"/>
      <c r="HG49" s="155"/>
      <c r="HH49" s="155"/>
      <c r="HI49" s="155"/>
      <c r="HJ49" s="155"/>
      <c r="HK49" s="155"/>
      <c r="HL49" s="155"/>
      <c r="HM49" s="155"/>
      <c r="HN49" s="155"/>
      <c r="HO49" s="155"/>
      <c r="HP49" s="155"/>
      <c r="HQ49" s="155"/>
      <c r="HR49" s="155"/>
      <c r="HS49" s="155"/>
      <c r="HT49" s="155"/>
      <c r="HU49" s="155"/>
      <c r="HV49" s="155"/>
      <c r="HW49" s="155"/>
      <c r="HX49" s="155"/>
      <c r="HY49" s="155"/>
      <c r="HZ49" s="155"/>
      <c r="IA49" s="155"/>
      <c r="IB49" s="155"/>
      <c r="IC49" s="155"/>
      <c r="ID49" s="155"/>
      <c r="IE49" s="155"/>
      <c r="IF49" s="155"/>
      <c r="IG49" s="155"/>
      <c r="IH49" s="155"/>
      <c r="II49" s="155"/>
      <c r="IJ49" s="155"/>
      <c r="IK49" s="155"/>
      <c r="IL49" s="155"/>
      <c r="IM49" s="155"/>
      <c r="IN49" s="155"/>
      <c r="IO49" s="155"/>
      <c r="IP49" s="155"/>
      <c r="IQ49" s="155"/>
      <c r="IR49" s="155"/>
      <c r="IS49" s="155"/>
      <c r="IT49" s="155"/>
      <c r="IU49" s="155"/>
      <c r="IV49" s="155"/>
      <c r="IW49" s="155"/>
      <c r="IX49" s="155"/>
      <c r="IY49" s="155"/>
      <c r="IZ49" s="155"/>
      <c r="JA49" s="155"/>
      <c r="JB49" s="155"/>
      <c r="JC49" s="155"/>
      <c r="JD49" s="155"/>
      <c r="JE49" s="155"/>
      <c r="JF49" s="155"/>
      <c r="JG49" s="155"/>
      <c r="JH49" s="155"/>
      <c r="JI49" s="155"/>
    </row>
    <row r="50" spans="1:269" s="168" customFormat="1">
      <c r="A50" s="171" t="s">
        <v>236</v>
      </c>
      <c r="B50" s="173" t="s">
        <v>235</v>
      </c>
      <c r="C50" s="35">
        <v>2</v>
      </c>
      <c r="D50" s="171" t="s">
        <v>220</v>
      </c>
      <c r="E50" s="35"/>
      <c r="F50" s="35"/>
      <c r="G50" s="35"/>
      <c r="H50" s="37"/>
      <c r="I50" s="37"/>
      <c r="J50" s="172"/>
      <c r="K50" s="155"/>
      <c r="L50" s="9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  <c r="AA50" s="155"/>
      <c r="AB50" s="155"/>
      <c r="AC50" s="9"/>
      <c r="AD50" s="9"/>
      <c r="AE50" s="9"/>
      <c r="AF50" s="155"/>
      <c r="AG50" s="155"/>
      <c r="AH50" s="155"/>
      <c r="AI50" s="155"/>
      <c r="AJ50" s="155"/>
      <c r="AK50" s="155"/>
      <c r="AL50" s="155"/>
      <c r="AM50" s="155"/>
      <c r="AN50" s="155"/>
      <c r="AO50" s="155"/>
      <c r="AP50" s="155"/>
      <c r="AQ50" s="155"/>
      <c r="AR50" s="155"/>
      <c r="AS50" s="155"/>
      <c r="AT50" s="155"/>
      <c r="AU50" s="155"/>
      <c r="AV50" s="155"/>
      <c r="AW50" s="155"/>
      <c r="AX50" s="155"/>
      <c r="AY50" s="155"/>
      <c r="AZ50" s="155"/>
      <c r="BA50" s="155"/>
      <c r="BB50" s="155"/>
      <c r="BC50" s="155"/>
      <c r="BD50" s="155"/>
      <c r="BE50" s="155"/>
      <c r="BF50" s="155"/>
      <c r="BG50" s="155"/>
      <c r="BH50" s="155"/>
      <c r="BI50" s="155"/>
      <c r="BJ50" s="155"/>
      <c r="BK50" s="155"/>
      <c r="BL50" s="155"/>
      <c r="BM50" s="155"/>
      <c r="BN50" s="155"/>
      <c r="BO50" s="155"/>
      <c r="BP50" s="155"/>
      <c r="BQ50" s="155"/>
      <c r="BR50" s="155"/>
      <c r="BS50" s="155"/>
      <c r="BT50" s="155"/>
      <c r="BU50" s="155"/>
      <c r="BV50" s="155"/>
      <c r="BW50" s="155"/>
      <c r="BX50" s="155"/>
      <c r="BY50" s="155"/>
      <c r="BZ50" s="155"/>
      <c r="CA50" s="155"/>
      <c r="CB50" s="155"/>
      <c r="CC50" s="155"/>
      <c r="CD50" s="155"/>
      <c r="CE50" s="155"/>
      <c r="CF50" s="155"/>
      <c r="CG50" s="155"/>
      <c r="CH50" s="155"/>
      <c r="CI50" s="155"/>
      <c r="CJ50" s="155"/>
      <c r="CK50" s="155"/>
      <c r="CL50" s="155"/>
      <c r="CM50" s="155"/>
      <c r="CN50" s="155"/>
      <c r="CO50" s="155"/>
      <c r="CP50" s="155"/>
      <c r="CQ50" s="155"/>
      <c r="CR50" s="155"/>
      <c r="CS50" s="155"/>
      <c r="CT50" s="155"/>
      <c r="CU50" s="155"/>
      <c r="CV50" s="155"/>
      <c r="CW50" s="155"/>
      <c r="CX50" s="155"/>
      <c r="CY50" s="155"/>
      <c r="CZ50" s="155"/>
      <c r="DA50" s="155"/>
      <c r="DB50" s="155"/>
      <c r="DC50" s="155"/>
      <c r="DD50" s="155"/>
      <c r="DE50" s="155"/>
      <c r="DF50" s="155"/>
      <c r="DG50" s="155"/>
      <c r="DH50" s="155"/>
      <c r="DI50" s="155"/>
      <c r="DJ50" s="155"/>
      <c r="DK50" s="155"/>
      <c r="DL50" s="155"/>
      <c r="DM50" s="155"/>
      <c r="DN50" s="155"/>
      <c r="DO50" s="155"/>
      <c r="DP50" s="155"/>
      <c r="DQ50" s="155"/>
      <c r="DR50" s="155"/>
      <c r="DS50" s="155"/>
      <c r="DT50" s="155"/>
      <c r="DU50" s="155"/>
      <c r="DV50" s="155"/>
      <c r="DW50" s="155"/>
      <c r="DX50" s="155"/>
      <c r="DY50" s="155"/>
      <c r="DZ50" s="155"/>
      <c r="EA50" s="155"/>
      <c r="EB50" s="155"/>
      <c r="EC50" s="155"/>
      <c r="ED50" s="155"/>
      <c r="EE50" s="155"/>
      <c r="EF50" s="155"/>
      <c r="EG50" s="155"/>
      <c r="EH50" s="155"/>
      <c r="EI50" s="155"/>
      <c r="EJ50" s="155"/>
      <c r="EK50" s="155"/>
      <c r="EL50" s="155"/>
      <c r="EM50" s="155"/>
      <c r="EN50" s="155"/>
      <c r="EO50" s="155"/>
      <c r="EP50" s="155"/>
      <c r="EQ50" s="155"/>
      <c r="ER50" s="155"/>
      <c r="ES50" s="155"/>
      <c r="ET50" s="155"/>
      <c r="EU50" s="155"/>
      <c r="EV50" s="155"/>
      <c r="EW50" s="155"/>
      <c r="EX50" s="155"/>
      <c r="EY50" s="155"/>
      <c r="EZ50" s="155"/>
      <c r="FA50" s="155"/>
      <c r="FB50" s="155"/>
      <c r="FC50" s="155"/>
      <c r="FD50" s="155"/>
      <c r="FE50" s="155"/>
      <c r="FF50" s="155"/>
      <c r="FG50" s="155"/>
      <c r="FH50" s="155"/>
      <c r="FI50" s="155"/>
      <c r="FJ50" s="155"/>
      <c r="FK50" s="155"/>
      <c r="FL50" s="155"/>
      <c r="FM50" s="155"/>
      <c r="FN50" s="155"/>
      <c r="FO50" s="155"/>
      <c r="FP50" s="155"/>
      <c r="FQ50" s="155"/>
      <c r="FR50" s="155"/>
      <c r="FS50" s="155"/>
      <c r="FT50" s="155"/>
      <c r="FU50" s="155"/>
      <c r="FV50" s="155"/>
      <c r="FW50" s="155"/>
      <c r="FX50" s="155"/>
      <c r="FY50" s="155"/>
      <c r="FZ50" s="155"/>
      <c r="GA50" s="155"/>
      <c r="GB50" s="155"/>
      <c r="GC50" s="155"/>
      <c r="GD50" s="155"/>
      <c r="GE50" s="155"/>
      <c r="GF50" s="155"/>
      <c r="GG50" s="155"/>
      <c r="GH50" s="155"/>
      <c r="GI50" s="155"/>
      <c r="GJ50" s="155"/>
      <c r="GK50" s="155"/>
      <c r="GL50" s="155"/>
      <c r="GM50" s="155"/>
      <c r="GN50" s="155"/>
      <c r="GO50" s="155"/>
      <c r="GP50" s="155"/>
      <c r="GQ50" s="155"/>
      <c r="GR50" s="155"/>
      <c r="GS50" s="155"/>
      <c r="GT50" s="155"/>
      <c r="GU50" s="155"/>
      <c r="GV50" s="155"/>
      <c r="GW50" s="155"/>
      <c r="GX50" s="155"/>
      <c r="GY50" s="155"/>
      <c r="GZ50" s="155"/>
      <c r="HA50" s="155"/>
      <c r="HB50" s="155"/>
      <c r="HC50" s="155"/>
      <c r="HD50" s="155"/>
      <c r="HE50" s="155"/>
      <c r="HF50" s="155"/>
      <c r="HG50" s="155"/>
      <c r="HH50" s="155"/>
      <c r="HI50" s="155"/>
      <c r="HJ50" s="155"/>
      <c r="HK50" s="155"/>
      <c r="HL50" s="155"/>
      <c r="HM50" s="155"/>
      <c r="HN50" s="155"/>
      <c r="HO50" s="155"/>
      <c r="HP50" s="155"/>
      <c r="HQ50" s="155"/>
      <c r="HR50" s="155"/>
      <c r="HS50" s="155"/>
      <c r="HT50" s="155"/>
      <c r="HU50" s="155"/>
      <c r="HV50" s="155"/>
      <c r="HW50" s="155"/>
      <c r="HX50" s="155"/>
      <c r="HY50" s="155"/>
      <c r="HZ50" s="155"/>
      <c r="IA50" s="155"/>
      <c r="IB50" s="155"/>
      <c r="IC50" s="155"/>
      <c r="ID50" s="155"/>
      <c r="IE50" s="155"/>
      <c r="IF50" s="155"/>
      <c r="IG50" s="155"/>
      <c r="IH50" s="155"/>
      <c r="II50" s="155"/>
      <c r="IJ50" s="155"/>
      <c r="IK50" s="155"/>
      <c r="IL50" s="155"/>
      <c r="IM50" s="155"/>
      <c r="IN50" s="155"/>
      <c r="IO50" s="155"/>
      <c r="IP50" s="155"/>
      <c r="IQ50" s="155"/>
      <c r="IR50" s="155"/>
      <c r="IS50" s="155"/>
      <c r="IT50" s="155"/>
      <c r="IU50" s="155"/>
      <c r="IV50" s="155"/>
      <c r="IW50" s="155"/>
      <c r="IX50" s="155"/>
      <c r="IY50" s="155"/>
      <c r="IZ50" s="155"/>
      <c r="JA50" s="155"/>
      <c r="JB50" s="155"/>
      <c r="JC50" s="155"/>
      <c r="JD50" s="155"/>
      <c r="JE50" s="155"/>
      <c r="JF50" s="155"/>
      <c r="JG50" s="155"/>
      <c r="JH50" s="155"/>
      <c r="JI50" s="155"/>
    </row>
    <row r="51" spans="1:269" s="168" customFormat="1">
      <c r="A51" s="171" t="s">
        <v>238</v>
      </c>
      <c r="B51" s="173" t="s">
        <v>237</v>
      </c>
      <c r="C51" s="35">
        <v>2</v>
      </c>
      <c r="D51" s="171" t="s">
        <v>220</v>
      </c>
      <c r="E51" s="35"/>
      <c r="F51" s="35"/>
      <c r="G51" s="35"/>
      <c r="H51" s="37"/>
      <c r="I51" s="37"/>
      <c r="J51" s="172"/>
      <c r="K51" s="155"/>
      <c r="L51" s="9"/>
      <c r="M51" s="155"/>
      <c r="N51" s="155"/>
      <c r="O51" s="155"/>
      <c r="P51" s="155"/>
      <c r="Q51" s="155"/>
      <c r="R51" s="155"/>
      <c r="S51" s="155"/>
      <c r="T51" s="155"/>
      <c r="U51" s="155"/>
      <c r="V51" s="155"/>
      <c r="W51" s="155"/>
      <c r="X51" s="155"/>
      <c r="Y51" s="155"/>
      <c r="Z51" s="155"/>
      <c r="AA51" s="155"/>
      <c r="AB51" s="155"/>
      <c r="AC51" s="9"/>
      <c r="AD51" s="9"/>
      <c r="AE51" s="9"/>
      <c r="AF51" s="155"/>
      <c r="AG51" s="155"/>
      <c r="AH51" s="155"/>
      <c r="AI51" s="155"/>
      <c r="AJ51" s="155"/>
      <c r="AK51" s="155"/>
      <c r="AL51" s="155"/>
      <c r="AM51" s="155"/>
      <c r="AN51" s="155"/>
      <c r="AO51" s="155"/>
      <c r="AP51" s="155"/>
      <c r="AQ51" s="155"/>
      <c r="AR51" s="155"/>
      <c r="AS51" s="155"/>
      <c r="AT51" s="155"/>
      <c r="AU51" s="155"/>
      <c r="AV51" s="155"/>
      <c r="AW51" s="155"/>
      <c r="AX51" s="155"/>
      <c r="AY51" s="155"/>
      <c r="AZ51" s="155"/>
      <c r="BA51" s="155"/>
      <c r="BB51" s="155"/>
      <c r="BC51" s="155"/>
      <c r="BD51" s="155"/>
      <c r="BE51" s="155"/>
      <c r="BF51" s="155"/>
      <c r="BG51" s="155"/>
      <c r="BH51" s="155"/>
      <c r="BI51" s="155"/>
      <c r="BJ51" s="155"/>
      <c r="BK51" s="155"/>
      <c r="BL51" s="155"/>
      <c r="BM51" s="155"/>
      <c r="BN51" s="155"/>
      <c r="BO51" s="155"/>
      <c r="BP51" s="155"/>
      <c r="BQ51" s="155"/>
      <c r="BR51" s="155"/>
      <c r="BS51" s="155"/>
      <c r="BT51" s="155"/>
      <c r="BU51" s="155"/>
      <c r="BV51" s="155"/>
      <c r="BW51" s="155"/>
      <c r="BX51" s="155"/>
      <c r="BY51" s="155"/>
      <c r="BZ51" s="155"/>
      <c r="CA51" s="155"/>
      <c r="CB51" s="155"/>
      <c r="CC51" s="155"/>
      <c r="CD51" s="155"/>
      <c r="CE51" s="155"/>
      <c r="CF51" s="155"/>
      <c r="CG51" s="155"/>
      <c r="CH51" s="155"/>
      <c r="CI51" s="155"/>
      <c r="CJ51" s="155"/>
      <c r="CK51" s="155"/>
      <c r="CL51" s="155"/>
      <c r="CM51" s="155"/>
      <c r="CN51" s="155"/>
      <c r="CO51" s="155"/>
      <c r="CP51" s="155"/>
      <c r="CQ51" s="155"/>
      <c r="CR51" s="155"/>
      <c r="CS51" s="155"/>
      <c r="CT51" s="155"/>
      <c r="CU51" s="155"/>
      <c r="CV51" s="155"/>
      <c r="CW51" s="155"/>
      <c r="CX51" s="155"/>
      <c r="CY51" s="155"/>
      <c r="CZ51" s="155"/>
      <c r="DA51" s="155"/>
      <c r="DB51" s="155"/>
      <c r="DC51" s="155"/>
      <c r="DD51" s="155"/>
      <c r="DE51" s="155"/>
      <c r="DF51" s="155"/>
      <c r="DG51" s="155"/>
      <c r="DH51" s="155"/>
      <c r="DI51" s="155"/>
      <c r="DJ51" s="155"/>
      <c r="DK51" s="155"/>
      <c r="DL51" s="155"/>
      <c r="DM51" s="155"/>
      <c r="DN51" s="155"/>
      <c r="DO51" s="155"/>
      <c r="DP51" s="155"/>
      <c r="DQ51" s="155"/>
      <c r="DR51" s="155"/>
      <c r="DS51" s="155"/>
      <c r="DT51" s="155"/>
      <c r="DU51" s="155"/>
      <c r="DV51" s="155"/>
      <c r="DW51" s="155"/>
      <c r="DX51" s="155"/>
      <c r="DY51" s="155"/>
      <c r="DZ51" s="155"/>
      <c r="EA51" s="155"/>
      <c r="EB51" s="155"/>
      <c r="EC51" s="155"/>
      <c r="ED51" s="155"/>
      <c r="EE51" s="155"/>
      <c r="EF51" s="155"/>
      <c r="EG51" s="155"/>
      <c r="EH51" s="155"/>
      <c r="EI51" s="155"/>
      <c r="EJ51" s="155"/>
      <c r="EK51" s="155"/>
      <c r="EL51" s="155"/>
      <c r="EM51" s="155"/>
      <c r="EN51" s="155"/>
      <c r="EO51" s="155"/>
      <c r="EP51" s="155"/>
      <c r="EQ51" s="155"/>
      <c r="ER51" s="155"/>
      <c r="ES51" s="155"/>
      <c r="ET51" s="155"/>
      <c r="EU51" s="155"/>
      <c r="EV51" s="155"/>
      <c r="EW51" s="155"/>
      <c r="EX51" s="155"/>
      <c r="EY51" s="155"/>
      <c r="EZ51" s="155"/>
      <c r="FA51" s="155"/>
      <c r="FB51" s="155"/>
      <c r="FC51" s="155"/>
      <c r="FD51" s="155"/>
      <c r="FE51" s="155"/>
      <c r="FF51" s="155"/>
      <c r="FG51" s="155"/>
      <c r="FH51" s="155"/>
      <c r="FI51" s="155"/>
      <c r="FJ51" s="155"/>
      <c r="FK51" s="155"/>
      <c r="FL51" s="155"/>
      <c r="FM51" s="155"/>
      <c r="FN51" s="155"/>
      <c r="FO51" s="155"/>
      <c r="FP51" s="155"/>
      <c r="FQ51" s="155"/>
      <c r="FR51" s="155"/>
      <c r="FS51" s="155"/>
      <c r="FT51" s="155"/>
      <c r="FU51" s="155"/>
      <c r="FV51" s="155"/>
      <c r="FW51" s="155"/>
      <c r="FX51" s="155"/>
      <c r="FY51" s="155"/>
      <c r="FZ51" s="155"/>
      <c r="GA51" s="155"/>
      <c r="GB51" s="155"/>
      <c r="GC51" s="155"/>
      <c r="GD51" s="155"/>
      <c r="GE51" s="155"/>
      <c r="GF51" s="155"/>
      <c r="GG51" s="155"/>
      <c r="GH51" s="155"/>
      <c r="GI51" s="155"/>
      <c r="GJ51" s="155"/>
      <c r="GK51" s="155"/>
      <c r="GL51" s="155"/>
      <c r="GM51" s="155"/>
      <c r="GN51" s="155"/>
      <c r="GO51" s="155"/>
      <c r="GP51" s="155"/>
      <c r="GQ51" s="155"/>
      <c r="GR51" s="155"/>
      <c r="GS51" s="155"/>
      <c r="GT51" s="155"/>
      <c r="GU51" s="155"/>
      <c r="GV51" s="155"/>
      <c r="GW51" s="155"/>
      <c r="GX51" s="155"/>
      <c r="GY51" s="155"/>
      <c r="GZ51" s="155"/>
      <c r="HA51" s="155"/>
      <c r="HB51" s="155"/>
      <c r="HC51" s="155"/>
      <c r="HD51" s="155"/>
      <c r="HE51" s="155"/>
      <c r="HF51" s="155"/>
      <c r="HG51" s="155"/>
      <c r="HH51" s="155"/>
      <c r="HI51" s="155"/>
      <c r="HJ51" s="155"/>
      <c r="HK51" s="155"/>
      <c r="HL51" s="155"/>
      <c r="HM51" s="155"/>
      <c r="HN51" s="155"/>
      <c r="HO51" s="155"/>
      <c r="HP51" s="155"/>
      <c r="HQ51" s="155"/>
      <c r="HR51" s="155"/>
      <c r="HS51" s="155"/>
      <c r="HT51" s="155"/>
      <c r="HU51" s="155"/>
      <c r="HV51" s="155"/>
      <c r="HW51" s="155"/>
      <c r="HX51" s="155"/>
      <c r="HY51" s="155"/>
      <c r="HZ51" s="155"/>
      <c r="IA51" s="155"/>
      <c r="IB51" s="155"/>
      <c r="IC51" s="155"/>
      <c r="ID51" s="155"/>
      <c r="IE51" s="155"/>
      <c r="IF51" s="155"/>
      <c r="IG51" s="155"/>
      <c r="IH51" s="155"/>
      <c r="II51" s="155"/>
      <c r="IJ51" s="155"/>
      <c r="IK51" s="155"/>
      <c r="IL51" s="155"/>
      <c r="IM51" s="155"/>
      <c r="IN51" s="155"/>
      <c r="IO51" s="155"/>
      <c r="IP51" s="155"/>
      <c r="IQ51" s="155"/>
      <c r="IR51" s="155"/>
      <c r="IS51" s="155"/>
      <c r="IT51" s="155"/>
      <c r="IU51" s="155"/>
      <c r="IV51" s="155"/>
      <c r="IW51" s="155"/>
      <c r="IX51" s="155"/>
      <c r="IY51" s="155"/>
      <c r="IZ51" s="155"/>
      <c r="JA51" s="155"/>
      <c r="JB51" s="155"/>
      <c r="JC51" s="155"/>
      <c r="JD51" s="155"/>
      <c r="JE51" s="155"/>
      <c r="JF51" s="155"/>
      <c r="JG51" s="155"/>
      <c r="JH51" s="155"/>
      <c r="JI51" s="155"/>
    </row>
    <row r="52" spans="1:269" s="168" customFormat="1">
      <c r="A52" s="171" t="s">
        <v>240</v>
      </c>
      <c r="B52" s="173" t="s">
        <v>239</v>
      </c>
      <c r="C52" s="35">
        <v>2</v>
      </c>
      <c r="D52" s="171" t="s">
        <v>220</v>
      </c>
      <c r="E52" s="35"/>
      <c r="F52" s="35"/>
      <c r="G52" s="35"/>
      <c r="H52" s="37"/>
      <c r="I52" s="37"/>
      <c r="J52" s="172"/>
      <c r="K52" s="155"/>
      <c r="L52" s="9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  <c r="AA52" s="155"/>
      <c r="AB52" s="155"/>
      <c r="AC52" s="9"/>
      <c r="AD52" s="9"/>
      <c r="AE52" s="9"/>
      <c r="AF52" s="155"/>
      <c r="AG52" s="155"/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155"/>
      <c r="AT52" s="155"/>
      <c r="AU52" s="155"/>
      <c r="AV52" s="155"/>
      <c r="AW52" s="155"/>
      <c r="AX52" s="155"/>
      <c r="AY52" s="155"/>
      <c r="AZ52" s="155"/>
      <c r="BA52" s="155"/>
      <c r="BB52" s="155"/>
      <c r="BC52" s="155"/>
      <c r="BD52" s="155"/>
      <c r="BE52" s="155"/>
      <c r="BF52" s="155"/>
      <c r="BG52" s="155"/>
      <c r="BH52" s="155"/>
      <c r="BI52" s="155"/>
      <c r="BJ52" s="155"/>
      <c r="BK52" s="155"/>
      <c r="BL52" s="155"/>
      <c r="BM52" s="155"/>
      <c r="BN52" s="155"/>
      <c r="BO52" s="155"/>
      <c r="BP52" s="155"/>
      <c r="BQ52" s="155"/>
      <c r="BR52" s="155"/>
      <c r="BS52" s="155"/>
      <c r="BT52" s="155"/>
      <c r="BU52" s="155"/>
      <c r="BV52" s="155"/>
      <c r="BW52" s="155"/>
      <c r="BX52" s="155"/>
      <c r="BY52" s="155"/>
      <c r="BZ52" s="155"/>
      <c r="CA52" s="155"/>
      <c r="CB52" s="155"/>
      <c r="CC52" s="155"/>
      <c r="CD52" s="155"/>
      <c r="CE52" s="155"/>
      <c r="CF52" s="155"/>
      <c r="CG52" s="155"/>
      <c r="CH52" s="155"/>
      <c r="CI52" s="155"/>
      <c r="CJ52" s="155"/>
      <c r="CK52" s="155"/>
      <c r="CL52" s="155"/>
      <c r="CM52" s="155"/>
      <c r="CN52" s="155"/>
      <c r="CO52" s="155"/>
      <c r="CP52" s="155"/>
      <c r="CQ52" s="155"/>
      <c r="CR52" s="155"/>
      <c r="CS52" s="155"/>
      <c r="CT52" s="155"/>
      <c r="CU52" s="155"/>
      <c r="CV52" s="155"/>
      <c r="CW52" s="155"/>
      <c r="CX52" s="155"/>
      <c r="CY52" s="155"/>
      <c r="CZ52" s="155"/>
      <c r="DA52" s="155"/>
      <c r="DB52" s="155"/>
      <c r="DC52" s="155"/>
      <c r="DD52" s="155"/>
      <c r="DE52" s="155"/>
      <c r="DF52" s="155"/>
      <c r="DG52" s="155"/>
      <c r="DH52" s="155"/>
      <c r="DI52" s="155"/>
      <c r="DJ52" s="155"/>
      <c r="DK52" s="155"/>
      <c r="DL52" s="155"/>
      <c r="DM52" s="155"/>
      <c r="DN52" s="155"/>
      <c r="DO52" s="155"/>
      <c r="DP52" s="155"/>
      <c r="DQ52" s="155"/>
      <c r="DR52" s="155"/>
      <c r="DS52" s="155"/>
      <c r="DT52" s="155"/>
      <c r="DU52" s="155"/>
      <c r="DV52" s="155"/>
      <c r="DW52" s="155"/>
      <c r="DX52" s="155"/>
      <c r="DY52" s="155"/>
      <c r="DZ52" s="155"/>
      <c r="EA52" s="155"/>
      <c r="EB52" s="155"/>
      <c r="EC52" s="155"/>
      <c r="ED52" s="155"/>
      <c r="EE52" s="155"/>
      <c r="EF52" s="155"/>
      <c r="EG52" s="155"/>
      <c r="EH52" s="155"/>
      <c r="EI52" s="155"/>
      <c r="EJ52" s="155"/>
      <c r="EK52" s="155"/>
      <c r="EL52" s="155"/>
      <c r="EM52" s="155"/>
      <c r="EN52" s="155"/>
      <c r="EO52" s="155"/>
      <c r="EP52" s="155"/>
      <c r="EQ52" s="155"/>
      <c r="ER52" s="155"/>
      <c r="ES52" s="155"/>
      <c r="ET52" s="155"/>
      <c r="EU52" s="155"/>
      <c r="EV52" s="155"/>
      <c r="EW52" s="155"/>
      <c r="EX52" s="155"/>
      <c r="EY52" s="155"/>
      <c r="EZ52" s="155"/>
      <c r="FA52" s="155"/>
      <c r="FB52" s="155"/>
      <c r="FC52" s="155"/>
      <c r="FD52" s="155"/>
      <c r="FE52" s="155"/>
      <c r="FF52" s="155"/>
      <c r="FG52" s="155"/>
      <c r="FH52" s="155"/>
      <c r="FI52" s="155"/>
      <c r="FJ52" s="155"/>
      <c r="FK52" s="155"/>
      <c r="FL52" s="155"/>
      <c r="FM52" s="155"/>
      <c r="FN52" s="155"/>
      <c r="FO52" s="155"/>
      <c r="FP52" s="155"/>
      <c r="FQ52" s="155"/>
      <c r="FR52" s="155"/>
      <c r="FS52" s="155"/>
      <c r="FT52" s="155"/>
      <c r="FU52" s="155"/>
      <c r="FV52" s="155"/>
      <c r="FW52" s="155"/>
      <c r="FX52" s="155"/>
      <c r="FY52" s="155"/>
      <c r="FZ52" s="155"/>
      <c r="GA52" s="155"/>
      <c r="GB52" s="155"/>
      <c r="GC52" s="155"/>
      <c r="GD52" s="155"/>
      <c r="GE52" s="155"/>
      <c r="GF52" s="155"/>
      <c r="GG52" s="155"/>
      <c r="GH52" s="155"/>
      <c r="GI52" s="155"/>
      <c r="GJ52" s="155"/>
      <c r="GK52" s="155"/>
      <c r="GL52" s="155"/>
      <c r="GM52" s="155"/>
      <c r="GN52" s="155"/>
      <c r="GO52" s="155"/>
      <c r="GP52" s="155"/>
      <c r="GQ52" s="155"/>
      <c r="GR52" s="155"/>
      <c r="GS52" s="155"/>
      <c r="GT52" s="155"/>
      <c r="GU52" s="155"/>
      <c r="GV52" s="155"/>
      <c r="GW52" s="155"/>
      <c r="GX52" s="155"/>
      <c r="GY52" s="155"/>
      <c r="GZ52" s="155"/>
      <c r="HA52" s="155"/>
      <c r="HB52" s="155"/>
      <c r="HC52" s="155"/>
      <c r="HD52" s="155"/>
      <c r="HE52" s="155"/>
      <c r="HF52" s="155"/>
      <c r="HG52" s="155"/>
      <c r="HH52" s="155"/>
      <c r="HI52" s="155"/>
      <c r="HJ52" s="155"/>
      <c r="HK52" s="155"/>
      <c r="HL52" s="155"/>
      <c r="HM52" s="155"/>
      <c r="HN52" s="155"/>
      <c r="HO52" s="155"/>
      <c r="HP52" s="155"/>
      <c r="HQ52" s="155"/>
      <c r="HR52" s="155"/>
      <c r="HS52" s="155"/>
      <c r="HT52" s="155"/>
      <c r="HU52" s="155"/>
      <c r="HV52" s="155"/>
      <c r="HW52" s="155"/>
      <c r="HX52" s="155"/>
      <c r="HY52" s="155"/>
      <c r="HZ52" s="155"/>
      <c r="IA52" s="155"/>
      <c r="IB52" s="155"/>
      <c r="IC52" s="155"/>
      <c r="ID52" s="155"/>
      <c r="IE52" s="155"/>
      <c r="IF52" s="155"/>
      <c r="IG52" s="155"/>
      <c r="IH52" s="155"/>
      <c r="II52" s="155"/>
      <c r="IJ52" s="155"/>
      <c r="IK52" s="155"/>
      <c r="IL52" s="155"/>
      <c r="IM52" s="155"/>
      <c r="IN52" s="155"/>
      <c r="IO52" s="155"/>
      <c r="IP52" s="155"/>
      <c r="IQ52" s="155"/>
      <c r="IR52" s="155"/>
      <c r="IS52" s="155"/>
      <c r="IT52" s="155"/>
      <c r="IU52" s="155"/>
      <c r="IV52" s="155"/>
      <c r="IW52" s="155"/>
      <c r="IX52" s="155"/>
      <c r="IY52" s="155"/>
      <c r="IZ52" s="155"/>
      <c r="JA52" s="155"/>
      <c r="JB52" s="155"/>
      <c r="JC52" s="155"/>
      <c r="JD52" s="155"/>
      <c r="JE52" s="155"/>
      <c r="JF52" s="155"/>
      <c r="JG52" s="155"/>
      <c r="JH52" s="155"/>
      <c r="JI52" s="155"/>
    </row>
    <row r="53" spans="1:269" s="168" customFormat="1">
      <c r="A53" s="171" t="s">
        <v>242</v>
      </c>
      <c r="B53" s="173" t="s">
        <v>241</v>
      </c>
      <c r="C53" s="35">
        <v>2</v>
      </c>
      <c r="D53" s="171" t="s">
        <v>220</v>
      </c>
      <c r="E53" s="35"/>
      <c r="F53" s="35"/>
      <c r="G53" s="35"/>
      <c r="H53" s="37"/>
      <c r="I53" s="37"/>
      <c r="J53" s="172"/>
      <c r="K53" s="155"/>
      <c r="L53" s="9"/>
      <c r="M53" s="155"/>
      <c r="N53" s="155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55"/>
      <c r="Z53" s="155"/>
      <c r="AA53" s="155"/>
      <c r="AB53" s="155"/>
      <c r="AC53" s="9"/>
      <c r="AD53" s="9"/>
      <c r="AE53" s="9"/>
      <c r="AF53" s="155"/>
      <c r="AG53" s="155"/>
      <c r="AH53" s="155"/>
      <c r="AI53" s="155"/>
      <c r="AJ53" s="155"/>
      <c r="AK53" s="155"/>
      <c r="AL53" s="155"/>
      <c r="AM53" s="155"/>
      <c r="AN53" s="155"/>
      <c r="AO53" s="155"/>
      <c r="AP53" s="155"/>
      <c r="AQ53" s="155"/>
      <c r="AR53" s="155"/>
      <c r="AS53" s="155"/>
      <c r="AT53" s="155"/>
      <c r="AU53" s="155"/>
      <c r="AV53" s="155"/>
      <c r="AW53" s="155"/>
      <c r="AX53" s="155"/>
      <c r="AY53" s="155"/>
      <c r="AZ53" s="155"/>
      <c r="BA53" s="155"/>
      <c r="BB53" s="155"/>
      <c r="BC53" s="155"/>
      <c r="BD53" s="155"/>
      <c r="BE53" s="155"/>
      <c r="BF53" s="155"/>
      <c r="BG53" s="155"/>
      <c r="BH53" s="155"/>
      <c r="BI53" s="155"/>
      <c r="BJ53" s="155"/>
      <c r="BK53" s="155"/>
      <c r="BL53" s="155"/>
      <c r="BM53" s="155"/>
      <c r="BN53" s="155"/>
      <c r="BO53" s="155"/>
      <c r="BP53" s="155"/>
      <c r="BQ53" s="155"/>
      <c r="BR53" s="155"/>
      <c r="BS53" s="155"/>
      <c r="BT53" s="155"/>
      <c r="BU53" s="155"/>
      <c r="BV53" s="155"/>
      <c r="BW53" s="155"/>
      <c r="BX53" s="155"/>
      <c r="BY53" s="155"/>
      <c r="BZ53" s="155"/>
      <c r="CA53" s="155"/>
      <c r="CB53" s="155"/>
      <c r="CC53" s="155"/>
      <c r="CD53" s="155"/>
      <c r="CE53" s="155"/>
      <c r="CF53" s="155"/>
      <c r="CG53" s="155"/>
      <c r="CH53" s="155"/>
      <c r="CI53" s="155"/>
      <c r="CJ53" s="155"/>
      <c r="CK53" s="155"/>
      <c r="CL53" s="155"/>
      <c r="CM53" s="155"/>
      <c r="CN53" s="155"/>
      <c r="CO53" s="155"/>
      <c r="CP53" s="155"/>
      <c r="CQ53" s="155"/>
      <c r="CR53" s="155"/>
      <c r="CS53" s="155"/>
      <c r="CT53" s="155"/>
      <c r="CU53" s="155"/>
      <c r="CV53" s="155"/>
      <c r="CW53" s="155"/>
      <c r="CX53" s="155"/>
      <c r="CY53" s="155"/>
      <c r="CZ53" s="155"/>
      <c r="DA53" s="155"/>
      <c r="DB53" s="155"/>
      <c r="DC53" s="155"/>
      <c r="DD53" s="155"/>
      <c r="DE53" s="155"/>
      <c r="DF53" s="155"/>
      <c r="DG53" s="155"/>
      <c r="DH53" s="155"/>
      <c r="DI53" s="155"/>
      <c r="DJ53" s="155"/>
      <c r="DK53" s="155"/>
      <c r="DL53" s="155"/>
      <c r="DM53" s="155"/>
      <c r="DN53" s="155"/>
      <c r="DO53" s="155"/>
      <c r="DP53" s="155"/>
      <c r="DQ53" s="155"/>
      <c r="DR53" s="155"/>
      <c r="DS53" s="155"/>
      <c r="DT53" s="155"/>
      <c r="DU53" s="155"/>
      <c r="DV53" s="155"/>
      <c r="DW53" s="155"/>
      <c r="DX53" s="155"/>
      <c r="DY53" s="155"/>
      <c r="DZ53" s="155"/>
      <c r="EA53" s="155"/>
      <c r="EB53" s="155"/>
      <c r="EC53" s="155"/>
      <c r="ED53" s="155"/>
      <c r="EE53" s="155"/>
      <c r="EF53" s="155"/>
      <c r="EG53" s="155"/>
      <c r="EH53" s="155"/>
      <c r="EI53" s="155"/>
      <c r="EJ53" s="155"/>
      <c r="EK53" s="155"/>
      <c r="EL53" s="155"/>
      <c r="EM53" s="155"/>
      <c r="EN53" s="155"/>
      <c r="EO53" s="155"/>
      <c r="EP53" s="155"/>
      <c r="EQ53" s="155"/>
      <c r="ER53" s="155"/>
      <c r="ES53" s="155"/>
      <c r="ET53" s="155"/>
      <c r="EU53" s="155"/>
      <c r="EV53" s="155"/>
      <c r="EW53" s="155"/>
      <c r="EX53" s="155"/>
      <c r="EY53" s="155"/>
      <c r="EZ53" s="155"/>
      <c r="FA53" s="155"/>
      <c r="FB53" s="155"/>
      <c r="FC53" s="155"/>
      <c r="FD53" s="155"/>
      <c r="FE53" s="155"/>
      <c r="FF53" s="155"/>
      <c r="FG53" s="155"/>
      <c r="FH53" s="155"/>
      <c r="FI53" s="155"/>
      <c r="FJ53" s="155"/>
      <c r="FK53" s="155"/>
      <c r="FL53" s="155"/>
      <c r="FM53" s="155"/>
      <c r="FN53" s="155"/>
      <c r="FO53" s="155"/>
      <c r="FP53" s="155"/>
      <c r="FQ53" s="155"/>
      <c r="FR53" s="155"/>
      <c r="FS53" s="155"/>
      <c r="FT53" s="155"/>
      <c r="FU53" s="155"/>
      <c r="FV53" s="155"/>
      <c r="FW53" s="155"/>
      <c r="FX53" s="155"/>
      <c r="FY53" s="155"/>
      <c r="FZ53" s="155"/>
      <c r="GA53" s="155"/>
      <c r="GB53" s="155"/>
      <c r="GC53" s="155"/>
      <c r="GD53" s="155"/>
      <c r="GE53" s="155"/>
      <c r="GF53" s="155"/>
      <c r="GG53" s="155"/>
      <c r="GH53" s="155"/>
      <c r="GI53" s="155"/>
      <c r="GJ53" s="155"/>
      <c r="GK53" s="155"/>
      <c r="GL53" s="155"/>
      <c r="GM53" s="155"/>
      <c r="GN53" s="155"/>
      <c r="GO53" s="155"/>
      <c r="GP53" s="155"/>
      <c r="GQ53" s="155"/>
      <c r="GR53" s="155"/>
      <c r="GS53" s="155"/>
      <c r="GT53" s="155"/>
      <c r="GU53" s="155"/>
      <c r="GV53" s="155"/>
      <c r="GW53" s="155"/>
      <c r="GX53" s="155"/>
      <c r="GY53" s="155"/>
      <c r="GZ53" s="155"/>
      <c r="HA53" s="155"/>
      <c r="HB53" s="155"/>
      <c r="HC53" s="155"/>
      <c r="HD53" s="155"/>
      <c r="HE53" s="155"/>
      <c r="HF53" s="155"/>
      <c r="HG53" s="155"/>
      <c r="HH53" s="155"/>
      <c r="HI53" s="155"/>
      <c r="HJ53" s="155"/>
      <c r="HK53" s="155"/>
      <c r="HL53" s="155"/>
      <c r="HM53" s="155"/>
      <c r="HN53" s="155"/>
      <c r="HO53" s="155"/>
      <c r="HP53" s="155"/>
      <c r="HQ53" s="155"/>
      <c r="HR53" s="155"/>
      <c r="HS53" s="155"/>
      <c r="HT53" s="155"/>
      <c r="HU53" s="155"/>
      <c r="HV53" s="155"/>
      <c r="HW53" s="155"/>
      <c r="HX53" s="155"/>
      <c r="HY53" s="155"/>
      <c r="HZ53" s="155"/>
      <c r="IA53" s="155"/>
      <c r="IB53" s="155"/>
      <c r="IC53" s="155"/>
      <c r="ID53" s="155"/>
      <c r="IE53" s="155"/>
      <c r="IF53" s="155"/>
      <c r="IG53" s="155"/>
      <c r="IH53" s="155"/>
      <c r="II53" s="155"/>
      <c r="IJ53" s="155"/>
      <c r="IK53" s="155"/>
      <c r="IL53" s="155"/>
      <c r="IM53" s="155"/>
      <c r="IN53" s="155"/>
      <c r="IO53" s="155"/>
      <c r="IP53" s="155"/>
      <c r="IQ53" s="155"/>
      <c r="IR53" s="155"/>
      <c r="IS53" s="155"/>
      <c r="IT53" s="155"/>
      <c r="IU53" s="155"/>
      <c r="IV53" s="155"/>
      <c r="IW53" s="155"/>
      <c r="IX53" s="155"/>
      <c r="IY53" s="155"/>
      <c r="IZ53" s="155"/>
      <c r="JA53" s="155"/>
      <c r="JB53" s="155"/>
      <c r="JC53" s="155"/>
      <c r="JD53" s="155"/>
      <c r="JE53" s="155"/>
      <c r="JF53" s="155"/>
      <c r="JG53" s="155"/>
      <c r="JH53" s="155"/>
      <c r="JI53" s="155"/>
    </row>
    <row r="54" spans="1:269" s="168" customFormat="1">
      <c r="A54" s="171" t="s">
        <v>244</v>
      </c>
      <c r="B54" s="173" t="s">
        <v>243</v>
      </c>
      <c r="C54" s="35">
        <v>7</v>
      </c>
      <c r="D54" s="171" t="s">
        <v>220</v>
      </c>
      <c r="E54" s="35"/>
      <c r="F54" s="35"/>
      <c r="G54" s="35"/>
      <c r="H54" s="37"/>
      <c r="I54" s="37"/>
      <c r="J54" s="172"/>
      <c r="K54" s="155"/>
      <c r="L54" s="9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5"/>
      <c r="AB54" s="155"/>
      <c r="AC54" s="9"/>
      <c r="AD54" s="9"/>
      <c r="AE54" s="9"/>
      <c r="AF54" s="155"/>
      <c r="AG54" s="155"/>
      <c r="AH54" s="155"/>
      <c r="AI54" s="155"/>
      <c r="AJ54" s="155"/>
      <c r="AK54" s="155"/>
      <c r="AL54" s="155"/>
      <c r="AM54" s="155"/>
      <c r="AN54" s="155"/>
      <c r="AO54" s="155"/>
      <c r="AP54" s="155"/>
      <c r="AQ54" s="155"/>
      <c r="AR54" s="155"/>
      <c r="AS54" s="155"/>
      <c r="AT54" s="155"/>
      <c r="AU54" s="155"/>
      <c r="AV54" s="155"/>
      <c r="AW54" s="155"/>
      <c r="AX54" s="155"/>
      <c r="AY54" s="155"/>
      <c r="AZ54" s="155"/>
      <c r="BA54" s="155"/>
      <c r="BB54" s="155"/>
      <c r="BC54" s="155"/>
      <c r="BD54" s="155"/>
      <c r="BE54" s="155"/>
      <c r="BF54" s="155"/>
      <c r="BG54" s="155"/>
      <c r="BH54" s="155"/>
      <c r="BI54" s="155"/>
      <c r="BJ54" s="155"/>
      <c r="BK54" s="155"/>
      <c r="BL54" s="155"/>
      <c r="BM54" s="155"/>
      <c r="BN54" s="155"/>
      <c r="BO54" s="155"/>
      <c r="BP54" s="155"/>
      <c r="BQ54" s="155"/>
      <c r="BR54" s="155"/>
      <c r="BS54" s="155"/>
      <c r="BT54" s="155"/>
      <c r="BU54" s="155"/>
      <c r="BV54" s="155"/>
      <c r="BW54" s="155"/>
      <c r="BX54" s="155"/>
      <c r="BY54" s="155"/>
      <c r="BZ54" s="155"/>
      <c r="CA54" s="155"/>
      <c r="CB54" s="155"/>
      <c r="CC54" s="155"/>
      <c r="CD54" s="155"/>
      <c r="CE54" s="155"/>
      <c r="CF54" s="155"/>
      <c r="CG54" s="155"/>
      <c r="CH54" s="155"/>
      <c r="CI54" s="155"/>
      <c r="CJ54" s="155"/>
      <c r="CK54" s="155"/>
      <c r="CL54" s="155"/>
      <c r="CM54" s="155"/>
      <c r="CN54" s="155"/>
      <c r="CO54" s="155"/>
      <c r="CP54" s="155"/>
      <c r="CQ54" s="155"/>
      <c r="CR54" s="155"/>
      <c r="CS54" s="155"/>
      <c r="CT54" s="155"/>
      <c r="CU54" s="155"/>
      <c r="CV54" s="155"/>
      <c r="CW54" s="155"/>
      <c r="CX54" s="155"/>
      <c r="CY54" s="155"/>
      <c r="CZ54" s="155"/>
      <c r="DA54" s="155"/>
      <c r="DB54" s="155"/>
      <c r="DC54" s="155"/>
      <c r="DD54" s="155"/>
      <c r="DE54" s="155"/>
      <c r="DF54" s="155"/>
      <c r="DG54" s="155"/>
      <c r="DH54" s="155"/>
      <c r="DI54" s="155"/>
      <c r="DJ54" s="155"/>
      <c r="DK54" s="155"/>
      <c r="DL54" s="155"/>
      <c r="DM54" s="155"/>
      <c r="DN54" s="155"/>
      <c r="DO54" s="155"/>
      <c r="DP54" s="155"/>
      <c r="DQ54" s="155"/>
      <c r="DR54" s="155"/>
      <c r="DS54" s="155"/>
      <c r="DT54" s="155"/>
      <c r="DU54" s="155"/>
      <c r="DV54" s="155"/>
      <c r="DW54" s="155"/>
      <c r="DX54" s="155"/>
      <c r="DY54" s="155"/>
      <c r="DZ54" s="155"/>
      <c r="EA54" s="155"/>
      <c r="EB54" s="155"/>
      <c r="EC54" s="155"/>
      <c r="ED54" s="155"/>
      <c r="EE54" s="155"/>
      <c r="EF54" s="155"/>
      <c r="EG54" s="155"/>
      <c r="EH54" s="155"/>
      <c r="EI54" s="155"/>
      <c r="EJ54" s="155"/>
      <c r="EK54" s="155"/>
      <c r="EL54" s="155"/>
      <c r="EM54" s="155"/>
      <c r="EN54" s="155"/>
      <c r="EO54" s="155"/>
      <c r="EP54" s="155"/>
      <c r="EQ54" s="155"/>
      <c r="ER54" s="155"/>
      <c r="ES54" s="155"/>
      <c r="ET54" s="155"/>
      <c r="EU54" s="155"/>
      <c r="EV54" s="155"/>
      <c r="EW54" s="155"/>
      <c r="EX54" s="155"/>
      <c r="EY54" s="155"/>
      <c r="EZ54" s="155"/>
      <c r="FA54" s="155"/>
      <c r="FB54" s="155"/>
      <c r="FC54" s="155"/>
      <c r="FD54" s="155"/>
      <c r="FE54" s="155"/>
      <c r="FF54" s="155"/>
      <c r="FG54" s="155"/>
      <c r="FH54" s="155"/>
      <c r="FI54" s="155"/>
      <c r="FJ54" s="155"/>
      <c r="FK54" s="155"/>
      <c r="FL54" s="155"/>
      <c r="FM54" s="155"/>
      <c r="FN54" s="155"/>
      <c r="FO54" s="155"/>
      <c r="FP54" s="155"/>
      <c r="FQ54" s="155"/>
      <c r="FR54" s="155"/>
      <c r="FS54" s="155"/>
      <c r="FT54" s="155"/>
      <c r="FU54" s="155"/>
      <c r="FV54" s="155"/>
      <c r="FW54" s="155"/>
      <c r="FX54" s="155"/>
      <c r="FY54" s="155"/>
      <c r="FZ54" s="155"/>
      <c r="GA54" s="155"/>
      <c r="GB54" s="155"/>
      <c r="GC54" s="155"/>
      <c r="GD54" s="155"/>
      <c r="GE54" s="155"/>
      <c r="GF54" s="155"/>
      <c r="GG54" s="155"/>
      <c r="GH54" s="155"/>
      <c r="GI54" s="155"/>
      <c r="GJ54" s="155"/>
      <c r="GK54" s="155"/>
      <c r="GL54" s="155"/>
      <c r="GM54" s="155"/>
      <c r="GN54" s="155"/>
      <c r="GO54" s="155"/>
      <c r="GP54" s="155"/>
      <c r="GQ54" s="155"/>
      <c r="GR54" s="155"/>
      <c r="GS54" s="155"/>
      <c r="GT54" s="155"/>
      <c r="GU54" s="155"/>
      <c r="GV54" s="155"/>
      <c r="GW54" s="155"/>
      <c r="GX54" s="155"/>
      <c r="GY54" s="155"/>
      <c r="GZ54" s="155"/>
      <c r="HA54" s="155"/>
      <c r="HB54" s="155"/>
      <c r="HC54" s="155"/>
      <c r="HD54" s="155"/>
      <c r="HE54" s="155"/>
      <c r="HF54" s="155"/>
      <c r="HG54" s="155"/>
      <c r="HH54" s="155"/>
      <c r="HI54" s="155"/>
      <c r="HJ54" s="155"/>
      <c r="HK54" s="155"/>
      <c r="HL54" s="155"/>
      <c r="HM54" s="155"/>
      <c r="HN54" s="155"/>
      <c r="HO54" s="155"/>
      <c r="HP54" s="155"/>
      <c r="HQ54" s="155"/>
      <c r="HR54" s="155"/>
      <c r="HS54" s="155"/>
      <c r="HT54" s="155"/>
      <c r="HU54" s="155"/>
      <c r="HV54" s="155"/>
      <c r="HW54" s="155"/>
      <c r="HX54" s="155"/>
      <c r="HY54" s="155"/>
      <c r="HZ54" s="155"/>
      <c r="IA54" s="155"/>
      <c r="IB54" s="155"/>
      <c r="IC54" s="155"/>
      <c r="ID54" s="155"/>
      <c r="IE54" s="155"/>
      <c r="IF54" s="155"/>
      <c r="IG54" s="155"/>
      <c r="IH54" s="155"/>
      <c r="II54" s="155"/>
      <c r="IJ54" s="155"/>
      <c r="IK54" s="155"/>
      <c r="IL54" s="155"/>
      <c r="IM54" s="155"/>
      <c r="IN54" s="155"/>
      <c r="IO54" s="155"/>
      <c r="IP54" s="155"/>
      <c r="IQ54" s="155"/>
      <c r="IR54" s="155"/>
      <c r="IS54" s="155"/>
      <c r="IT54" s="155"/>
      <c r="IU54" s="155"/>
      <c r="IV54" s="155"/>
      <c r="IW54" s="155"/>
      <c r="IX54" s="155"/>
      <c r="IY54" s="155"/>
      <c r="IZ54" s="155"/>
      <c r="JA54" s="155"/>
      <c r="JB54" s="155"/>
      <c r="JC54" s="155"/>
      <c r="JD54" s="155"/>
      <c r="JE54" s="155"/>
      <c r="JF54" s="155"/>
      <c r="JG54" s="155"/>
      <c r="JH54" s="155"/>
      <c r="JI54" s="155"/>
    </row>
    <row r="55" spans="1:269" s="168" customFormat="1">
      <c r="A55" s="171" t="s">
        <v>246</v>
      </c>
      <c r="B55" s="173" t="s">
        <v>245</v>
      </c>
      <c r="C55" s="35">
        <v>2</v>
      </c>
      <c r="D55" s="171" t="s">
        <v>220</v>
      </c>
      <c r="E55" s="35"/>
      <c r="F55" s="35"/>
      <c r="G55" s="35"/>
      <c r="H55" s="37"/>
      <c r="I55" s="37"/>
      <c r="J55" s="172"/>
      <c r="K55" s="155"/>
      <c r="L55" s="9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5"/>
      <c r="AB55" s="155"/>
      <c r="AC55" s="9"/>
      <c r="AD55" s="9"/>
      <c r="AE55" s="9"/>
      <c r="AF55" s="155"/>
      <c r="AG55" s="155"/>
      <c r="AH55" s="155"/>
      <c r="AI55" s="155"/>
      <c r="AJ55" s="155"/>
      <c r="AK55" s="155"/>
      <c r="AL55" s="155"/>
      <c r="AM55" s="155"/>
      <c r="AN55" s="155"/>
      <c r="AO55" s="155"/>
      <c r="AP55" s="155"/>
      <c r="AQ55" s="155"/>
      <c r="AR55" s="155"/>
      <c r="AS55" s="155"/>
      <c r="AT55" s="155"/>
      <c r="AU55" s="155"/>
      <c r="AV55" s="155"/>
      <c r="AW55" s="155"/>
      <c r="AX55" s="155"/>
      <c r="AY55" s="155"/>
      <c r="AZ55" s="155"/>
      <c r="BA55" s="155"/>
      <c r="BB55" s="155"/>
      <c r="BC55" s="155"/>
      <c r="BD55" s="155"/>
      <c r="BE55" s="155"/>
      <c r="BF55" s="155"/>
      <c r="BG55" s="155"/>
      <c r="BH55" s="155"/>
      <c r="BI55" s="155"/>
      <c r="BJ55" s="155"/>
      <c r="BK55" s="155"/>
      <c r="BL55" s="155"/>
      <c r="BM55" s="155"/>
      <c r="BN55" s="155"/>
      <c r="BO55" s="155"/>
      <c r="BP55" s="155"/>
      <c r="BQ55" s="155"/>
      <c r="BR55" s="155"/>
      <c r="BS55" s="155"/>
      <c r="BT55" s="155"/>
      <c r="BU55" s="155"/>
      <c r="BV55" s="155"/>
      <c r="BW55" s="155"/>
      <c r="BX55" s="155"/>
      <c r="BY55" s="155"/>
      <c r="BZ55" s="155"/>
      <c r="CA55" s="155"/>
      <c r="CB55" s="155"/>
      <c r="CC55" s="155"/>
      <c r="CD55" s="155"/>
      <c r="CE55" s="155"/>
      <c r="CF55" s="155"/>
      <c r="CG55" s="155"/>
      <c r="CH55" s="155"/>
      <c r="CI55" s="155"/>
      <c r="CJ55" s="155"/>
      <c r="CK55" s="155"/>
      <c r="CL55" s="155"/>
      <c r="CM55" s="155"/>
      <c r="CN55" s="155"/>
      <c r="CO55" s="155"/>
      <c r="CP55" s="155"/>
      <c r="CQ55" s="155"/>
      <c r="CR55" s="155"/>
      <c r="CS55" s="155"/>
      <c r="CT55" s="155"/>
      <c r="CU55" s="155"/>
      <c r="CV55" s="155"/>
      <c r="CW55" s="155"/>
      <c r="CX55" s="155"/>
      <c r="CY55" s="155"/>
      <c r="CZ55" s="155"/>
      <c r="DA55" s="155"/>
      <c r="DB55" s="155"/>
      <c r="DC55" s="155"/>
      <c r="DD55" s="155"/>
      <c r="DE55" s="155"/>
      <c r="DF55" s="155"/>
      <c r="DG55" s="155"/>
      <c r="DH55" s="155"/>
      <c r="DI55" s="155"/>
      <c r="DJ55" s="155"/>
      <c r="DK55" s="155"/>
      <c r="DL55" s="155"/>
      <c r="DM55" s="155"/>
      <c r="DN55" s="155"/>
      <c r="DO55" s="155"/>
      <c r="DP55" s="155"/>
      <c r="DQ55" s="155"/>
      <c r="DR55" s="155"/>
      <c r="DS55" s="155"/>
      <c r="DT55" s="155"/>
      <c r="DU55" s="155"/>
      <c r="DV55" s="155"/>
      <c r="DW55" s="155"/>
      <c r="DX55" s="155"/>
      <c r="DY55" s="155"/>
      <c r="DZ55" s="155"/>
      <c r="EA55" s="155"/>
      <c r="EB55" s="155"/>
      <c r="EC55" s="155"/>
      <c r="ED55" s="155"/>
      <c r="EE55" s="155"/>
      <c r="EF55" s="155"/>
      <c r="EG55" s="155"/>
      <c r="EH55" s="155"/>
      <c r="EI55" s="155"/>
      <c r="EJ55" s="155"/>
      <c r="EK55" s="155"/>
      <c r="EL55" s="155"/>
      <c r="EM55" s="155"/>
      <c r="EN55" s="155"/>
      <c r="EO55" s="155"/>
      <c r="EP55" s="155"/>
      <c r="EQ55" s="155"/>
      <c r="ER55" s="155"/>
      <c r="ES55" s="155"/>
      <c r="ET55" s="155"/>
      <c r="EU55" s="155"/>
      <c r="EV55" s="155"/>
      <c r="EW55" s="155"/>
      <c r="EX55" s="155"/>
      <c r="EY55" s="155"/>
      <c r="EZ55" s="155"/>
      <c r="FA55" s="155"/>
      <c r="FB55" s="155"/>
      <c r="FC55" s="155"/>
      <c r="FD55" s="155"/>
      <c r="FE55" s="155"/>
      <c r="FF55" s="155"/>
      <c r="FG55" s="155"/>
      <c r="FH55" s="155"/>
      <c r="FI55" s="155"/>
      <c r="FJ55" s="155"/>
      <c r="FK55" s="155"/>
      <c r="FL55" s="155"/>
      <c r="FM55" s="155"/>
      <c r="FN55" s="155"/>
      <c r="FO55" s="155"/>
      <c r="FP55" s="155"/>
      <c r="FQ55" s="155"/>
      <c r="FR55" s="155"/>
      <c r="FS55" s="155"/>
      <c r="FT55" s="155"/>
      <c r="FU55" s="155"/>
      <c r="FV55" s="155"/>
      <c r="FW55" s="155"/>
      <c r="FX55" s="155"/>
      <c r="FY55" s="155"/>
      <c r="FZ55" s="155"/>
      <c r="GA55" s="155"/>
      <c r="GB55" s="155"/>
      <c r="GC55" s="155"/>
      <c r="GD55" s="155"/>
      <c r="GE55" s="155"/>
      <c r="GF55" s="155"/>
      <c r="GG55" s="155"/>
      <c r="GH55" s="155"/>
      <c r="GI55" s="155"/>
      <c r="GJ55" s="155"/>
      <c r="GK55" s="155"/>
      <c r="GL55" s="155"/>
      <c r="GM55" s="155"/>
      <c r="GN55" s="155"/>
      <c r="GO55" s="155"/>
      <c r="GP55" s="155"/>
      <c r="GQ55" s="155"/>
      <c r="GR55" s="155"/>
      <c r="GS55" s="155"/>
      <c r="GT55" s="155"/>
      <c r="GU55" s="155"/>
      <c r="GV55" s="155"/>
      <c r="GW55" s="155"/>
      <c r="GX55" s="155"/>
      <c r="GY55" s="155"/>
      <c r="GZ55" s="155"/>
      <c r="HA55" s="155"/>
      <c r="HB55" s="155"/>
      <c r="HC55" s="155"/>
      <c r="HD55" s="155"/>
      <c r="HE55" s="155"/>
      <c r="HF55" s="155"/>
      <c r="HG55" s="155"/>
      <c r="HH55" s="155"/>
      <c r="HI55" s="155"/>
      <c r="HJ55" s="155"/>
      <c r="HK55" s="155"/>
      <c r="HL55" s="155"/>
      <c r="HM55" s="155"/>
      <c r="HN55" s="155"/>
      <c r="HO55" s="155"/>
      <c r="HP55" s="155"/>
      <c r="HQ55" s="155"/>
      <c r="HR55" s="155"/>
      <c r="HS55" s="155"/>
      <c r="HT55" s="155"/>
      <c r="HU55" s="155"/>
      <c r="HV55" s="155"/>
      <c r="HW55" s="155"/>
      <c r="HX55" s="155"/>
      <c r="HY55" s="155"/>
      <c r="HZ55" s="155"/>
      <c r="IA55" s="155"/>
      <c r="IB55" s="155"/>
      <c r="IC55" s="155"/>
      <c r="ID55" s="155"/>
      <c r="IE55" s="155"/>
      <c r="IF55" s="155"/>
      <c r="IG55" s="155"/>
      <c r="IH55" s="155"/>
      <c r="II55" s="155"/>
      <c r="IJ55" s="155"/>
      <c r="IK55" s="155"/>
      <c r="IL55" s="155"/>
      <c r="IM55" s="155"/>
      <c r="IN55" s="155"/>
      <c r="IO55" s="155"/>
      <c r="IP55" s="155"/>
      <c r="IQ55" s="155"/>
      <c r="IR55" s="155"/>
      <c r="IS55" s="155"/>
      <c r="IT55" s="155"/>
      <c r="IU55" s="155"/>
      <c r="IV55" s="155"/>
      <c r="IW55" s="155"/>
      <c r="IX55" s="155"/>
      <c r="IY55" s="155"/>
      <c r="IZ55" s="155"/>
      <c r="JA55" s="155"/>
      <c r="JB55" s="155"/>
      <c r="JC55" s="155"/>
      <c r="JD55" s="155"/>
      <c r="JE55" s="155"/>
      <c r="JF55" s="155"/>
      <c r="JG55" s="155"/>
      <c r="JH55" s="155"/>
      <c r="JI55" s="155"/>
    </row>
    <row r="56" spans="1:269" s="168" customFormat="1">
      <c r="A56" s="171" t="s">
        <v>247</v>
      </c>
      <c r="B56" s="173" t="s">
        <v>249</v>
      </c>
      <c r="C56" s="35">
        <v>2</v>
      </c>
      <c r="D56" s="171" t="s">
        <v>220</v>
      </c>
      <c r="E56" s="35"/>
      <c r="F56" s="35"/>
      <c r="G56" s="35"/>
      <c r="H56" s="37"/>
      <c r="I56" s="37"/>
      <c r="J56" s="172"/>
      <c r="K56" s="155"/>
      <c r="L56" s="9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5"/>
      <c r="AB56" s="155"/>
      <c r="AC56" s="9"/>
      <c r="AD56" s="9"/>
      <c r="AE56" s="9"/>
      <c r="AF56" s="155"/>
      <c r="AG56" s="155"/>
      <c r="AH56" s="155"/>
      <c r="AI56" s="155"/>
      <c r="AJ56" s="155"/>
      <c r="AK56" s="155"/>
      <c r="AL56" s="155"/>
      <c r="AM56" s="155"/>
      <c r="AN56" s="155"/>
      <c r="AO56" s="155"/>
      <c r="AP56" s="155"/>
      <c r="AQ56" s="155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5"/>
      <c r="BC56" s="155"/>
      <c r="BD56" s="155"/>
      <c r="BE56" s="155"/>
      <c r="BF56" s="155"/>
      <c r="BG56" s="155"/>
      <c r="BH56" s="155"/>
      <c r="BI56" s="155"/>
      <c r="BJ56" s="155"/>
      <c r="BK56" s="155"/>
      <c r="BL56" s="155"/>
      <c r="BM56" s="155"/>
      <c r="BN56" s="155"/>
      <c r="BO56" s="155"/>
      <c r="BP56" s="155"/>
      <c r="BQ56" s="155"/>
      <c r="BR56" s="155"/>
      <c r="BS56" s="155"/>
      <c r="BT56" s="155"/>
      <c r="BU56" s="155"/>
      <c r="BV56" s="155"/>
      <c r="BW56" s="155"/>
      <c r="BX56" s="155"/>
      <c r="BY56" s="155"/>
      <c r="BZ56" s="155"/>
      <c r="CA56" s="155"/>
      <c r="CB56" s="155"/>
      <c r="CC56" s="155"/>
      <c r="CD56" s="155"/>
      <c r="CE56" s="155"/>
      <c r="CF56" s="155"/>
      <c r="CG56" s="155"/>
      <c r="CH56" s="155"/>
      <c r="CI56" s="155"/>
      <c r="CJ56" s="155"/>
      <c r="CK56" s="155"/>
      <c r="CL56" s="155"/>
      <c r="CM56" s="155"/>
      <c r="CN56" s="155"/>
      <c r="CO56" s="155"/>
      <c r="CP56" s="155"/>
      <c r="CQ56" s="155"/>
      <c r="CR56" s="155"/>
      <c r="CS56" s="155"/>
      <c r="CT56" s="155"/>
      <c r="CU56" s="155"/>
      <c r="CV56" s="155"/>
      <c r="CW56" s="155"/>
      <c r="CX56" s="155"/>
      <c r="CY56" s="155"/>
      <c r="CZ56" s="155"/>
      <c r="DA56" s="155"/>
      <c r="DB56" s="155"/>
      <c r="DC56" s="155"/>
      <c r="DD56" s="155"/>
      <c r="DE56" s="155"/>
      <c r="DF56" s="155"/>
      <c r="DG56" s="155"/>
      <c r="DH56" s="155"/>
      <c r="DI56" s="155"/>
      <c r="DJ56" s="155"/>
      <c r="DK56" s="155"/>
      <c r="DL56" s="155"/>
      <c r="DM56" s="155"/>
      <c r="DN56" s="155"/>
      <c r="DO56" s="155"/>
      <c r="DP56" s="155"/>
      <c r="DQ56" s="155"/>
      <c r="DR56" s="155"/>
      <c r="DS56" s="155"/>
      <c r="DT56" s="155"/>
      <c r="DU56" s="155"/>
      <c r="DV56" s="155"/>
      <c r="DW56" s="155"/>
      <c r="DX56" s="155"/>
      <c r="DY56" s="155"/>
      <c r="DZ56" s="155"/>
      <c r="EA56" s="155"/>
      <c r="EB56" s="155"/>
      <c r="EC56" s="155"/>
      <c r="ED56" s="155"/>
      <c r="EE56" s="155"/>
      <c r="EF56" s="155"/>
      <c r="EG56" s="155"/>
      <c r="EH56" s="155"/>
      <c r="EI56" s="155"/>
      <c r="EJ56" s="155"/>
      <c r="EK56" s="155"/>
      <c r="EL56" s="155"/>
      <c r="EM56" s="155"/>
      <c r="EN56" s="155"/>
      <c r="EO56" s="155"/>
      <c r="EP56" s="155"/>
      <c r="EQ56" s="155"/>
      <c r="ER56" s="155"/>
      <c r="ES56" s="155"/>
      <c r="ET56" s="155"/>
      <c r="EU56" s="155"/>
      <c r="EV56" s="155"/>
      <c r="EW56" s="155"/>
      <c r="EX56" s="155"/>
      <c r="EY56" s="155"/>
      <c r="EZ56" s="155"/>
      <c r="FA56" s="155"/>
      <c r="FB56" s="155"/>
      <c r="FC56" s="155"/>
      <c r="FD56" s="155"/>
      <c r="FE56" s="155"/>
      <c r="FF56" s="155"/>
      <c r="FG56" s="155"/>
      <c r="FH56" s="155"/>
      <c r="FI56" s="155"/>
      <c r="FJ56" s="155"/>
      <c r="FK56" s="155"/>
      <c r="FL56" s="155"/>
      <c r="FM56" s="155"/>
      <c r="FN56" s="155"/>
      <c r="FO56" s="155"/>
      <c r="FP56" s="155"/>
      <c r="FQ56" s="155"/>
      <c r="FR56" s="155"/>
      <c r="FS56" s="155"/>
      <c r="FT56" s="155"/>
      <c r="FU56" s="155"/>
      <c r="FV56" s="155"/>
      <c r="FW56" s="155"/>
      <c r="FX56" s="155"/>
      <c r="FY56" s="155"/>
      <c r="FZ56" s="155"/>
      <c r="GA56" s="155"/>
      <c r="GB56" s="155"/>
      <c r="GC56" s="155"/>
      <c r="GD56" s="155"/>
      <c r="GE56" s="155"/>
      <c r="GF56" s="155"/>
      <c r="GG56" s="155"/>
      <c r="GH56" s="155"/>
      <c r="GI56" s="155"/>
      <c r="GJ56" s="155"/>
      <c r="GK56" s="155"/>
      <c r="GL56" s="155"/>
      <c r="GM56" s="155"/>
      <c r="GN56" s="155"/>
      <c r="GO56" s="155"/>
      <c r="GP56" s="155"/>
      <c r="GQ56" s="155"/>
      <c r="GR56" s="155"/>
      <c r="GS56" s="155"/>
      <c r="GT56" s="155"/>
      <c r="GU56" s="155"/>
      <c r="GV56" s="155"/>
      <c r="GW56" s="155"/>
      <c r="GX56" s="155"/>
      <c r="GY56" s="155"/>
      <c r="GZ56" s="155"/>
      <c r="HA56" s="155"/>
      <c r="HB56" s="155"/>
      <c r="HC56" s="155"/>
      <c r="HD56" s="155"/>
      <c r="HE56" s="155"/>
      <c r="HF56" s="155"/>
      <c r="HG56" s="155"/>
      <c r="HH56" s="155"/>
      <c r="HI56" s="155"/>
      <c r="HJ56" s="155"/>
      <c r="HK56" s="155"/>
      <c r="HL56" s="155"/>
      <c r="HM56" s="155"/>
      <c r="HN56" s="155"/>
      <c r="HO56" s="155"/>
      <c r="HP56" s="155"/>
      <c r="HQ56" s="155"/>
      <c r="HR56" s="155"/>
      <c r="HS56" s="155"/>
      <c r="HT56" s="155"/>
      <c r="HU56" s="155"/>
      <c r="HV56" s="155"/>
      <c r="HW56" s="155"/>
      <c r="HX56" s="155"/>
      <c r="HY56" s="155"/>
      <c r="HZ56" s="155"/>
      <c r="IA56" s="155"/>
      <c r="IB56" s="155"/>
      <c r="IC56" s="155"/>
      <c r="ID56" s="155"/>
      <c r="IE56" s="155"/>
      <c r="IF56" s="155"/>
      <c r="IG56" s="155"/>
      <c r="IH56" s="155"/>
      <c r="II56" s="155"/>
      <c r="IJ56" s="155"/>
      <c r="IK56" s="155"/>
      <c r="IL56" s="155"/>
      <c r="IM56" s="155"/>
      <c r="IN56" s="155"/>
      <c r="IO56" s="155"/>
      <c r="IP56" s="155"/>
      <c r="IQ56" s="155"/>
      <c r="IR56" s="155"/>
      <c r="IS56" s="155"/>
      <c r="IT56" s="155"/>
      <c r="IU56" s="155"/>
      <c r="IV56" s="155"/>
      <c r="IW56" s="155"/>
      <c r="IX56" s="155"/>
      <c r="IY56" s="155"/>
      <c r="IZ56" s="155"/>
      <c r="JA56" s="155"/>
      <c r="JB56" s="155"/>
      <c r="JC56" s="155"/>
      <c r="JD56" s="155"/>
      <c r="JE56" s="155"/>
      <c r="JF56" s="155"/>
      <c r="JG56" s="155"/>
      <c r="JH56" s="155"/>
      <c r="JI56" s="155"/>
    </row>
    <row r="57" spans="1:269" s="168" customFormat="1">
      <c r="A57" s="171" t="s">
        <v>248</v>
      </c>
      <c r="B57" s="173" t="s">
        <v>251</v>
      </c>
      <c r="C57" s="35">
        <v>2</v>
      </c>
      <c r="D57" s="171" t="s">
        <v>220</v>
      </c>
      <c r="E57" s="35"/>
      <c r="F57" s="35"/>
      <c r="G57" s="35"/>
      <c r="H57" s="37"/>
      <c r="I57" s="37"/>
      <c r="J57" s="172"/>
      <c r="K57" s="155"/>
      <c r="L57" s="9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  <c r="AA57" s="155"/>
      <c r="AB57" s="155"/>
      <c r="AC57" s="9"/>
      <c r="AD57" s="9"/>
      <c r="AE57" s="9"/>
      <c r="AF57" s="155"/>
      <c r="AG57" s="155"/>
      <c r="AH57" s="155"/>
      <c r="AI57" s="155"/>
      <c r="AJ57" s="155"/>
      <c r="AK57" s="155"/>
      <c r="AL57" s="155"/>
      <c r="AM57" s="155"/>
      <c r="AN57" s="155"/>
      <c r="AO57" s="155"/>
      <c r="AP57" s="155"/>
      <c r="AQ57" s="155"/>
      <c r="AR57" s="155"/>
      <c r="AS57" s="155"/>
      <c r="AT57" s="155"/>
      <c r="AU57" s="155"/>
      <c r="AV57" s="155"/>
      <c r="AW57" s="155"/>
      <c r="AX57" s="155"/>
      <c r="AY57" s="155"/>
      <c r="AZ57" s="155"/>
      <c r="BA57" s="155"/>
      <c r="BB57" s="155"/>
      <c r="BC57" s="155"/>
      <c r="BD57" s="155"/>
      <c r="BE57" s="155"/>
      <c r="BF57" s="155"/>
      <c r="BG57" s="155"/>
      <c r="BH57" s="155"/>
      <c r="BI57" s="155"/>
      <c r="BJ57" s="155"/>
      <c r="BK57" s="155"/>
      <c r="BL57" s="155"/>
      <c r="BM57" s="155"/>
      <c r="BN57" s="155"/>
      <c r="BO57" s="155"/>
      <c r="BP57" s="155"/>
      <c r="BQ57" s="155"/>
      <c r="BR57" s="155"/>
      <c r="BS57" s="155"/>
      <c r="BT57" s="155"/>
      <c r="BU57" s="155"/>
      <c r="BV57" s="155"/>
      <c r="BW57" s="155"/>
      <c r="BX57" s="155"/>
      <c r="BY57" s="155"/>
      <c r="BZ57" s="155"/>
      <c r="CA57" s="155"/>
      <c r="CB57" s="155"/>
      <c r="CC57" s="155"/>
      <c r="CD57" s="155"/>
      <c r="CE57" s="155"/>
      <c r="CF57" s="155"/>
      <c r="CG57" s="155"/>
      <c r="CH57" s="155"/>
      <c r="CI57" s="155"/>
      <c r="CJ57" s="155"/>
      <c r="CK57" s="155"/>
      <c r="CL57" s="155"/>
      <c r="CM57" s="155"/>
      <c r="CN57" s="155"/>
      <c r="CO57" s="155"/>
      <c r="CP57" s="155"/>
      <c r="CQ57" s="155"/>
      <c r="CR57" s="155"/>
      <c r="CS57" s="155"/>
      <c r="CT57" s="155"/>
      <c r="CU57" s="155"/>
      <c r="CV57" s="155"/>
      <c r="CW57" s="155"/>
      <c r="CX57" s="155"/>
      <c r="CY57" s="155"/>
      <c r="CZ57" s="155"/>
      <c r="DA57" s="155"/>
      <c r="DB57" s="155"/>
      <c r="DC57" s="155"/>
      <c r="DD57" s="155"/>
      <c r="DE57" s="155"/>
      <c r="DF57" s="155"/>
      <c r="DG57" s="155"/>
      <c r="DH57" s="155"/>
      <c r="DI57" s="155"/>
      <c r="DJ57" s="155"/>
      <c r="DK57" s="155"/>
      <c r="DL57" s="155"/>
      <c r="DM57" s="155"/>
      <c r="DN57" s="155"/>
      <c r="DO57" s="155"/>
      <c r="DP57" s="155"/>
      <c r="DQ57" s="155"/>
      <c r="DR57" s="155"/>
      <c r="DS57" s="155"/>
      <c r="DT57" s="155"/>
      <c r="DU57" s="155"/>
      <c r="DV57" s="155"/>
      <c r="DW57" s="155"/>
      <c r="DX57" s="155"/>
      <c r="DY57" s="155"/>
      <c r="DZ57" s="155"/>
      <c r="EA57" s="155"/>
      <c r="EB57" s="155"/>
      <c r="EC57" s="155"/>
      <c r="ED57" s="155"/>
      <c r="EE57" s="155"/>
      <c r="EF57" s="155"/>
      <c r="EG57" s="155"/>
      <c r="EH57" s="155"/>
      <c r="EI57" s="155"/>
      <c r="EJ57" s="155"/>
      <c r="EK57" s="155"/>
      <c r="EL57" s="155"/>
      <c r="EM57" s="155"/>
      <c r="EN57" s="155"/>
      <c r="EO57" s="155"/>
      <c r="EP57" s="155"/>
      <c r="EQ57" s="155"/>
      <c r="ER57" s="155"/>
      <c r="ES57" s="155"/>
      <c r="ET57" s="155"/>
      <c r="EU57" s="155"/>
      <c r="EV57" s="155"/>
      <c r="EW57" s="155"/>
      <c r="EX57" s="155"/>
      <c r="EY57" s="155"/>
      <c r="EZ57" s="155"/>
      <c r="FA57" s="155"/>
      <c r="FB57" s="155"/>
      <c r="FC57" s="155"/>
      <c r="FD57" s="155"/>
      <c r="FE57" s="155"/>
      <c r="FF57" s="155"/>
      <c r="FG57" s="155"/>
      <c r="FH57" s="155"/>
      <c r="FI57" s="155"/>
      <c r="FJ57" s="155"/>
      <c r="FK57" s="155"/>
      <c r="FL57" s="155"/>
      <c r="FM57" s="155"/>
      <c r="FN57" s="155"/>
      <c r="FO57" s="155"/>
      <c r="FP57" s="155"/>
      <c r="FQ57" s="155"/>
      <c r="FR57" s="155"/>
      <c r="FS57" s="155"/>
      <c r="FT57" s="155"/>
      <c r="FU57" s="155"/>
      <c r="FV57" s="155"/>
      <c r="FW57" s="155"/>
      <c r="FX57" s="155"/>
      <c r="FY57" s="155"/>
      <c r="FZ57" s="155"/>
      <c r="GA57" s="155"/>
      <c r="GB57" s="155"/>
      <c r="GC57" s="155"/>
      <c r="GD57" s="155"/>
      <c r="GE57" s="155"/>
      <c r="GF57" s="155"/>
      <c r="GG57" s="155"/>
      <c r="GH57" s="155"/>
      <c r="GI57" s="155"/>
      <c r="GJ57" s="155"/>
      <c r="GK57" s="155"/>
      <c r="GL57" s="155"/>
      <c r="GM57" s="155"/>
      <c r="GN57" s="155"/>
      <c r="GO57" s="155"/>
      <c r="GP57" s="155"/>
      <c r="GQ57" s="155"/>
      <c r="GR57" s="155"/>
      <c r="GS57" s="155"/>
      <c r="GT57" s="155"/>
      <c r="GU57" s="155"/>
      <c r="GV57" s="155"/>
      <c r="GW57" s="155"/>
      <c r="GX57" s="155"/>
      <c r="GY57" s="155"/>
      <c r="GZ57" s="155"/>
      <c r="HA57" s="155"/>
      <c r="HB57" s="155"/>
      <c r="HC57" s="155"/>
      <c r="HD57" s="155"/>
      <c r="HE57" s="155"/>
      <c r="HF57" s="155"/>
      <c r="HG57" s="155"/>
      <c r="HH57" s="155"/>
      <c r="HI57" s="155"/>
      <c r="HJ57" s="155"/>
      <c r="HK57" s="155"/>
      <c r="HL57" s="155"/>
      <c r="HM57" s="155"/>
      <c r="HN57" s="155"/>
      <c r="HO57" s="155"/>
      <c r="HP57" s="155"/>
      <c r="HQ57" s="155"/>
      <c r="HR57" s="155"/>
      <c r="HS57" s="155"/>
      <c r="HT57" s="155"/>
      <c r="HU57" s="155"/>
      <c r="HV57" s="155"/>
      <c r="HW57" s="155"/>
      <c r="HX57" s="155"/>
      <c r="HY57" s="155"/>
      <c r="HZ57" s="155"/>
      <c r="IA57" s="155"/>
      <c r="IB57" s="155"/>
      <c r="IC57" s="155"/>
      <c r="ID57" s="155"/>
      <c r="IE57" s="155"/>
      <c r="IF57" s="155"/>
      <c r="IG57" s="155"/>
      <c r="IH57" s="155"/>
      <c r="II57" s="155"/>
      <c r="IJ57" s="155"/>
      <c r="IK57" s="155"/>
      <c r="IL57" s="155"/>
      <c r="IM57" s="155"/>
      <c r="IN57" s="155"/>
      <c r="IO57" s="155"/>
      <c r="IP57" s="155"/>
      <c r="IQ57" s="155"/>
      <c r="IR57" s="155"/>
      <c r="IS57" s="155"/>
      <c r="IT57" s="155"/>
      <c r="IU57" s="155"/>
      <c r="IV57" s="155"/>
      <c r="IW57" s="155"/>
      <c r="IX57" s="155"/>
      <c r="IY57" s="155"/>
      <c r="IZ57" s="155"/>
      <c r="JA57" s="155"/>
      <c r="JB57" s="155"/>
      <c r="JC57" s="155"/>
      <c r="JD57" s="155"/>
      <c r="JE57" s="155"/>
      <c r="JF57" s="155"/>
      <c r="JG57" s="155"/>
      <c r="JH57" s="155"/>
      <c r="JI57" s="155"/>
    </row>
    <row r="58" spans="1:269" s="168" customFormat="1">
      <c r="A58" s="171" t="s">
        <v>250</v>
      </c>
      <c r="B58" s="185" t="s">
        <v>252</v>
      </c>
      <c r="C58" s="35">
        <v>2</v>
      </c>
      <c r="D58" s="171" t="s">
        <v>220</v>
      </c>
      <c r="E58" s="35"/>
      <c r="F58" s="35"/>
      <c r="G58" s="35"/>
      <c r="H58" s="37"/>
      <c r="I58" s="37"/>
      <c r="J58" s="172"/>
      <c r="K58" s="155"/>
      <c r="L58" s="9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9"/>
      <c r="AD58" s="9"/>
      <c r="AE58" s="9"/>
      <c r="AF58" s="155"/>
      <c r="AG58" s="155"/>
      <c r="AH58" s="155"/>
      <c r="AI58" s="15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155"/>
      <c r="AV58" s="155"/>
      <c r="AW58" s="155"/>
      <c r="AX58" s="155"/>
      <c r="AY58" s="155"/>
      <c r="AZ58" s="155"/>
      <c r="BA58" s="155"/>
      <c r="BB58" s="155"/>
      <c r="BC58" s="155"/>
      <c r="BD58" s="155"/>
      <c r="BE58" s="155"/>
      <c r="BF58" s="155"/>
      <c r="BG58" s="155"/>
      <c r="BH58" s="155"/>
      <c r="BI58" s="155"/>
      <c r="BJ58" s="155"/>
      <c r="BK58" s="155"/>
      <c r="BL58" s="155"/>
      <c r="BM58" s="155"/>
      <c r="BN58" s="155"/>
      <c r="BO58" s="155"/>
      <c r="BP58" s="155"/>
      <c r="BQ58" s="155"/>
      <c r="BR58" s="155"/>
      <c r="BS58" s="155"/>
      <c r="BT58" s="155"/>
      <c r="BU58" s="155"/>
      <c r="BV58" s="155"/>
      <c r="BW58" s="155"/>
      <c r="BX58" s="155"/>
      <c r="BY58" s="155"/>
      <c r="BZ58" s="155"/>
      <c r="CA58" s="155"/>
      <c r="CB58" s="155"/>
      <c r="CC58" s="155"/>
      <c r="CD58" s="155"/>
      <c r="CE58" s="155"/>
      <c r="CF58" s="155"/>
      <c r="CG58" s="155"/>
      <c r="CH58" s="155"/>
      <c r="CI58" s="155"/>
      <c r="CJ58" s="155"/>
      <c r="CK58" s="155"/>
      <c r="CL58" s="155"/>
      <c r="CM58" s="155"/>
      <c r="CN58" s="155"/>
      <c r="CO58" s="155"/>
      <c r="CP58" s="155"/>
      <c r="CQ58" s="155"/>
      <c r="CR58" s="155"/>
      <c r="CS58" s="155"/>
      <c r="CT58" s="155"/>
      <c r="CU58" s="155"/>
      <c r="CV58" s="155"/>
      <c r="CW58" s="155"/>
      <c r="CX58" s="155"/>
      <c r="CY58" s="155"/>
      <c r="CZ58" s="155"/>
      <c r="DA58" s="155"/>
      <c r="DB58" s="155"/>
      <c r="DC58" s="155"/>
      <c r="DD58" s="155"/>
      <c r="DE58" s="155"/>
      <c r="DF58" s="155"/>
      <c r="DG58" s="155"/>
      <c r="DH58" s="155"/>
      <c r="DI58" s="155"/>
      <c r="DJ58" s="155"/>
      <c r="DK58" s="155"/>
      <c r="DL58" s="155"/>
      <c r="DM58" s="155"/>
      <c r="DN58" s="155"/>
      <c r="DO58" s="155"/>
      <c r="DP58" s="155"/>
      <c r="DQ58" s="155"/>
      <c r="DR58" s="155"/>
      <c r="DS58" s="155"/>
      <c r="DT58" s="155"/>
      <c r="DU58" s="155"/>
      <c r="DV58" s="155"/>
      <c r="DW58" s="155"/>
      <c r="DX58" s="155"/>
      <c r="DY58" s="155"/>
      <c r="DZ58" s="155"/>
      <c r="EA58" s="155"/>
      <c r="EB58" s="155"/>
      <c r="EC58" s="155"/>
      <c r="ED58" s="155"/>
      <c r="EE58" s="155"/>
      <c r="EF58" s="155"/>
      <c r="EG58" s="155"/>
      <c r="EH58" s="155"/>
      <c r="EI58" s="155"/>
      <c r="EJ58" s="155"/>
      <c r="EK58" s="155"/>
      <c r="EL58" s="155"/>
      <c r="EM58" s="155"/>
      <c r="EN58" s="155"/>
      <c r="EO58" s="155"/>
      <c r="EP58" s="155"/>
      <c r="EQ58" s="155"/>
      <c r="ER58" s="155"/>
      <c r="ES58" s="155"/>
      <c r="ET58" s="155"/>
      <c r="EU58" s="155"/>
      <c r="EV58" s="155"/>
      <c r="EW58" s="155"/>
      <c r="EX58" s="155"/>
      <c r="EY58" s="155"/>
      <c r="EZ58" s="155"/>
      <c r="FA58" s="155"/>
      <c r="FB58" s="155"/>
      <c r="FC58" s="155"/>
      <c r="FD58" s="155"/>
      <c r="FE58" s="155"/>
      <c r="FF58" s="155"/>
      <c r="FG58" s="155"/>
      <c r="FH58" s="155"/>
      <c r="FI58" s="155"/>
      <c r="FJ58" s="155"/>
      <c r="FK58" s="155"/>
      <c r="FL58" s="155"/>
      <c r="FM58" s="155"/>
      <c r="FN58" s="155"/>
      <c r="FO58" s="155"/>
      <c r="FP58" s="155"/>
      <c r="FQ58" s="155"/>
      <c r="FR58" s="155"/>
      <c r="FS58" s="155"/>
      <c r="FT58" s="155"/>
      <c r="FU58" s="155"/>
      <c r="FV58" s="155"/>
      <c r="FW58" s="155"/>
      <c r="FX58" s="155"/>
      <c r="FY58" s="155"/>
      <c r="FZ58" s="155"/>
      <c r="GA58" s="155"/>
      <c r="GB58" s="155"/>
      <c r="GC58" s="155"/>
      <c r="GD58" s="155"/>
      <c r="GE58" s="155"/>
      <c r="GF58" s="155"/>
      <c r="GG58" s="155"/>
      <c r="GH58" s="155"/>
      <c r="GI58" s="155"/>
      <c r="GJ58" s="155"/>
      <c r="GK58" s="155"/>
      <c r="GL58" s="155"/>
      <c r="GM58" s="155"/>
      <c r="GN58" s="155"/>
      <c r="GO58" s="155"/>
      <c r="GP58" s="155"/>
      <c r="GQ58" s="155"/>
      <c r="GR58" s="155"/>
      <c r="GS58" s="155"/>
      <c r="GT58" s="155"/>
      <c r="GU58" s="155"/>
      <c r="GV58" s="155"/>
      <c r="GW58" s="155"/>
      <c r="GX58" s="155"/>
      <c r="GY58" s="155"/>
      <c r="GZ58" s="155"/>
      <c r="HA58" s="155"/>
      <c r="HB58" s="155"/>
      <c r="HC58" s="155"/>
      <c r="HD58" s="155"/>
      <c r="HE58" s="155"/>
      <c r="HF58" s="155"/>
      <c r="HG58" s="155"/>
      <c r="HH58" s="155"/>
      <c r="HI58" s="155"/>
      <c r="HJ58" s="155"/>
      <c r="HK58" s="155"/>
      <c r="HL58" s="155"/>
      <c r="HM58" s="155"/>
      <c r="HN58" s="155"/>
      <c r="HO58" s="155"/>
      <c r="HP58" s="155"/>
      <c r="HQ58" s="155"/>
      <c r="HR58" s="155"/>
      <c r="HS58" s="155"/>
      <c r="HT58" s="155"/>
      <c r="HU58" s="155"/>
      <c r="HV58" s="155"/>
      <c r="HW58" s="155"/>
      <c r="HX58" s="155"/>
      <c r="HY58" s="155"/>
      <c r="HZ58" s="155"/>
      <c r="IA58" s="155"/>
      <c r="IB58" s="155"/>
      <c r="IC58" s="155"/>
      <c r="ID58" s="155"/>
      <c r="IE58" s="155"/>
      <c r="IF58" s="155"/>
      <c r="IG58" s="155"/>
      <c r="IH58" s="155"/>
      <c r="II58" s="155"/>
      <c r="IJ58" s="155"/>
      <c r="IK58" s="155"/>
      <c r="IL58" s="155"/>
      <c r="IM58" s="155"/>
      <c r="IN58" s="155"/>
      <c r="IO58" s="155"/>
      <c r="IP58" s="155"/>
      <c r="IQ58" s="155"/>
      <c r="IR58" s="155"/>
      <c r="IS58" s="155"/>
      <c r="IT58" s="155"/>
      <c r="IU58" s="155"/>
      <c r="IV58" s="155"/>
      <c r="IW58" s="155"/>
      <c r="IX58" s="155"/>
      <c r="IY58" s="155"/>
      <c r="IZ58" s="155"/>
      <c r="JA58" s="155"/>
      <c r="JB58" s="155"/>
      <c r="JC58" s="155"/>
      <c r="JD58" s="155"/>
      <c r="JE58" s="155"/>
      <c r="JF58" s="155"/>
      <c r="JG58" s="155"/>
      <c r="JH58" s="155"/>
      <c r="JI58" s="155"/>
    </row>
    <row r="59" spans="1:269" s="168" customFormat="1">
      <c r="A59" s="171" t="s">
        <v>555</v>
      </c>
      <c r="B59" s="188" t="s">
        <v>319</v>
      </c>
      <c r="C59" s="187">
        <v>8</v>
      </c>
      <c r="D59" s="171" t="s">
        <v>220</v>
      </c>
      <c r="E59" s="35"/>
      <c r="F59" s="35"/>
      <c r="G59" s="35"/>
      <c r="H59" s="37"/>
      <c r="I59" s="37"/>
      <c r="J59" s="172"/>
      <c r="K59" s="155"/>
      <c r="L59" s="9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  <c r="AB59" s="155"/>
      <c r="AC59" s="9"/>
      <c r="AD59" s="9"/>
      <c r="AE59" s="9"/>
      <c r="AF59" s="155"/>
      <c r="AG59" s="155"/>
      <c r="AH59" s="155"/>
      <c r="AI59" s="155"/>
      <c r="AJ59" s="155"/>
      <c r="AK59" s="155"/>
      <c r="AL59" s="155"/>
      <c r="AM59" s="155"/>
      <c r="AN59" s="155"/>
      <c r="AO59" s="155"/>
      <c r="AP59" s="155"/>
      <c r="AQ59" s="155"/>
      <c r="AR59" s="155"/>
      <c r="AS59" s="155"/>
      <c r="AT59" s="155"/>
      <c r="AU59" s="155"/>
      <c r="AV59" s="155"/>
      <c r="AW59" s="155"/>
      <c r="AX59" s="155"/>
      <c r="AY59" s="155"/>
      <c r="AZ59" s="155"/>
      <c r="BA59" s="155"/>
      <c r="BB59" s="155"/>
      <c r="BC59" s="155"/>
      <c r="BD59" s="155"/>
      <c r="BE59" s="155"/>
      <c r="BF59" s="155"/>
      <c r="BG59" s="155"/>
      <c r="BH59" s="155"/>
      <c r="BI59" s="155"/>
      <c r="BJ59" s="155"/>
      <c r="BK59" s="155"/>
      <c r="BL59" s="155"/>
      <c r="BM59" s="155"/>
      <c r="BN59" s="155"/>
      <c r="BO59" s="155"/>
      <c r="BP59" s="155"/>
      <c r="BQ59" s="155"/>
      <c r="BR59" s="155"/>
      <c r="BS59" s="155"/>
      <c r="BT59" s="155"/>
      <c r="BU59" s="155"/>
      <c r="BV59" s="155"/>
      <c r="BW59" s="155"/>
      <c r="BX59" s="155"/>
      <c r="BY59" s="155"/>
      <c r="BZ59" s="155"/>
      <c r="CA59" s="155"/>
      <c r="CB59" s="155"/>
      <c r="CC59" s="155"/>
      <c r="CD59" s="155"/>
      <c r="CE59" s="155"/>
      <c r="CF59" s="155"/>
      <c r="CG59" s="155"/>
      <c r="CH59" s="155"/>
      <c r="CI59" s="155"/>
      <c r="CJ59" s="155"/>
      <c r="CK59" s="155"/>
      <c r="CL59" s="155"/>
      <c r="CM59" s="155"/>
      <c r="CN59" s="155"/>
      <c r="CO59" s="155"/>
      <c r="CP59" s="155"/>
      <c r="CQ59" s="155"/>
      <c r="CR59" s="155"/>
      <c r="CS59" s="155"/>
      <c r="CT59" s="155"/>
      <c r="CU59" s="155"/>
      <c r="CV59" s="155"/>
      <c r="CW59" s="155"/>
      <c r="CX59" s="155"/>
      <c r="CY59" s="155"/>
      <c r="CZ59" s="155"/>
      <c r="DA59" s="155"/>
      <c r="DB59" s="155"/>
      <c r="DC59" s="155"/>
      <c r="DD59" s="155"/>
      <c r="DE59" s="155"/>
      <c r="DF59" s="155"/>
      <c r="DG59" s="155"/>
      <c r="DH59" s="155"/>
      <c r="DI59" s="155"/>
      <c r="DJ59" s="155"/>
      <c r="DK59" s="155"/>
      <c r="DL59" s="155"/>
      <c r="DM59" s="155"/>
      <c r="DN59" s="155"/>
      <c r="DO59" s="155"/>
      <c r="DP59" s="155"/>
      <c r="DQ59" s="155"/>
      <c r="DR59" s="155"/>
      <c r="DS59" s="155"/>
      <c r="DT59" s="155"/>
      <c r="DU59" s="155"/>
      <c r="DV59" s="155"/>
      <c r="DW59" s="155"/>
      <c r="DX59" s="155"/>
      <c r="DY59" s="155"/>
      <c r="DZ59" s="155"/>
      <c r="EA59" s="155"/>
      <c r="EB59" s="155"/>
      <c r="EC59" s="155"/>
      <c r="ED59" s="155"/>
      <c r="EE59" s="155"/>
      <c r="EF59" s="155"/>
      <c r="EG59" s="155"/>
      <c r="EH59" s="155"/>
      <c r="EI59" s="155"/>
      <c r="EJ59" s="155"/>
      <c r="EK59" s="155"/>
      <c r="EL59" s="155"/>
      <c r="EM59" s="155"/>
      <c r="EN59" s="155"/>
      <c r="EO59" s="155"/>
      <c r="EP59" s="155"/>
      <c r="EQ59" s="155"/>
      <c r="ER59" s="155"/>
      <c r="ES59" s="155"/>
      <c r="ET59" s="155"/>
      <c r="EU59" s="155"/>
      <c r="EV59" s="155"/>
      <c r="EW59" s="155"/>
      <c r="EX59" s="155"/>
      <c r="EY59" s="155"/>
      <c r="EZ59" s="155"/>
      <c r="FA59" s="155"/>
      <c r="FB59" s="155"/>
      <c r="FC59" s="155"/>
      <c r="FD59" s="155"/>
      <c r="FE59" s="155"/>
      <c r="FF59" s="155"/>
      <c r="FG59" s="155"/>
      <c r="FH59" s="155"/>
      <c r="FI59" s="155"/>
      <c r="FJ59" s="155"/>
      <c r="FK59" s="155"/>
      <c r="FL59" s="155"/>
      <c r="FM59" s="155"/>
      <c r="FN59" s="155"/>
      <c r="FO59" s="155"/>
      <c r="FP59" s="155"/>
      <c r="FQ59" s="155"/>
      <c r="FR59" s="155"/>
      <c r="FS59" s="155"/>
      <c r="FT59" s="155"/>
      <c r="FU59" s="155"/>
      <c r="FV59" s="155"/>
      <c r="FW59" s="155"/>
      <c r="FX59" s="155"/>
      <c r="FY59" s="155"/>
      <c r="FZ59" s="155"/>
      <c r="GA59" s="155"/>
      <c r="GB59" s="155"/>
      <c r="GC59" s="155"/>
      <c r="GD59" s="155"/>
      <c r="GE59" s="155"/>
      <c r="GF59" s="155"/>
      <c r="GG59" s="155"/>
      <c r="GH59" s="155"/>
      <c r="GI59" s="155"/>
      <c r="GJ59" s="155"/>
      <c r="GK59" s="155"/>
      <c r="GL59" s="155"/>
      <c r="GM59" s="155"/>
      <c r="GN59" s="155"/>
      <c r="GO59" s="155"/>
      <c r="GP59" s="155"/>
      <c r="GQ59" s="155"/>
      <c r="GR59" s="155"/>
      <c r="GS59" s="155"/>
      <c r="GT59" s="155"/>
      <c r="GU59" s="155"/>
      <c r="GV59" s="155"/>
      <c r="GW59" s="155"/>
      <c r="GX59" s="155"/>
      <c r="GY59" s="155"/>
      <c r="GZ59" s="155"/>
      <c r="HA59" s="155"/>
      <c r="HB59" s="155"/>
      <c r="HC59" s="155"/>
      <c r="HD59" s="155"/>
      <c r="HE59" s="155"/>
      <c r="HF59" s="155"/>
      <c r="HG59" s="155"/>
      <c r="HH59" s="155"/>
      <c r="HI59" s="155"/>
      <c r="HJ59" s="155"/>
      <c r="HK59" s="155"/>
      <c r="HL59" s="155"/>
      <c r="HM59" s="155"/>
      <c r="HN59" s="155"/>
      <c r="HO59" s="155"/>
      <c r="HP59" s="155"/>
      <c r="HQ59" s="155"/>
      <c r="HR59" s="155"/>
      <c r="HS59" s="155"/>
      <c r="HT59" s="155"/>
      <c r="HU59" s="155"/>
      <c r="HV59" s="155"/>
      <c r="HW59" s="155"/>
      <c r="HX59" s="155"/>
      <c r="HY59" s="155"/>
      <c r="HZ59" s="155"/>
      <c r="IA59" s="155"/>
      <c r="IB59" s="155"/>
      <c r="IC59" s="155"/>
      <c r="ID59" s="155"/>
      <c r="IE59" s="155"/>
      <c r="IF59" s="155"/>
      <c r="IG59" s="155"/>
      <c r="IH59" s="155"/>
      <c r="II59" s="155"/>
      <c r="IJ59" s="155"/>
      <c r="IK59" s="155"/>
      <c r="IL59" s="155"/>
      <c r="IM59" s="155"/>
      <c r="IN59" s="155"/>
      <c r="IO59" s="155"/>
      <c r="IP59" s="155"/>
      <c r="IQ59" s="155"/>
      <c r="IR59" s="155"/>
      <c r="IS59" s="155"/>
      <c r="IT59" s="155"/>
      <c r="IU59" s="155"/>
      <c r="IV59" s="155"/>
      <c r="IW59" s="155"/>
      <c r="IX59" s="155"/>
      <c r="IY59" s="155"/>
      <c r="IZ59" s="155"/>
      <c r="JA59" s="155"/>
      <c r="JB59" s="155"/>
      <c r="JC59" s="155"/>
      <c r="JD59" s="155"/>
      <c r="JE59" s="155"/>
      <c r="JF59" s="155"/>
      <c r="JG59" s="155"/>
      <c r="JH59" s="155"/>
      <c r="JI59" s="155"/>
    </row>
    <row r="60" spans="1:269" s="168" customFormat="1">
      <c r="A60" s="169" t="s">
        <v>253</v>
      </c>
      <c r="B60" s="186" t="s">
        <v>308</v>
      </c>
      <c r="C60" s="35"/>
      <c r="D60" s="171"/>
      <c r="E60" s="35"/>
      <c r="F60" s="35"/>
      <c r="G60" s="35"/>
      <c r="H60" s="37"/>
      <c r="I60" s="37"/>
      <c r="J60" s="172"/>
      <c r="K60" s="155"/>
      <c r="L60" s="9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  <c r="AA60" s="155"/>
      <c r="AB60" s="155"/>
      <c r="AC60" s="9"/>
      <c r="AD60" s="9"/>
      <c r="AE60" s="9"/>
      <c r="AF60" s="155"/>
      <c r="AG60" s="155"/>
      <c r="AH60" s="155"/>
      <c r="AI60" s="155"/>
      <c r="AJ60" s="155"/>
      <c r="AK60" s="155"/>
      <c r="AL60" s="155"/>
      <c r="AM60" s="155"/>
      <c r="AN60" s="155"/>
      <c r="AO60" s="155"/>
      <c r="AP60" s="155"/>
      <c r="AQ60" s="155"/>
      <c r="AR60" s="155"/>
      <c r="AS60" s="155"/>
      <c r="AT60" s="155"/>
      <c r="AU60" s="155"/>
      <c r="AV60" s="155"/>
      <c r="AW60" s="155"/>
      <c r="AX60" s="155"/>
      <c r="AY60" s="155"/>
      <c r="AZ60" s="155"/>
      <c r="BA60" s="155"/>
      <c r="BB60" s="155"/>
      <c r="BC60" s="155"/>
      <c r="BD60" s="155"/>
      <c r="BE60" s="155"/>
      <c r="BF60" s="155"/>
      <c r="BG60" s="155"/>
      <c r="BH60" s="155"/>
      <c r="BI60" s="155"/>
      <c r="BJ60" s="155"/>
      <c r="BK60" s="155"/>
      <c r="BL60" s="155"/>
      <c r="BM60" s="155"/>
      <c r="BN60" s="155"/>
      <c r="BO60" s="155"/>
      <c r="BP60" s="155"/>
      <c r="BQ60" s="155"/>
      <c r="BR60" s="155"/>
      <c r="BS60" s="155"/>
      <c r="BT60" s="155"/>
      <c r="BU60" s="155"/>
      <c r="BV60" s="155"/>
      <c r="BW60" s="155"/>
      <c r="BX60" s="155"/>
      <c r="BY60" s="155"/>
      <c r="BZ60" s="155"/>
      <c r="CA60" s="155"/>
      <c r="CB60" s="155"/>
      <c r="CC60" s="155"/>
      <c r="CD60" s="155"/>
      <c r="CE60" s="155"/>
      <c r="CF60" s="155"/>
      <c r="CG60" s="155"/>
      <c r="CH60" s="155"/>
      <c r="CI60" s="155"/>
      <c r="CJ60" s="155"/>
      <c r="CK60" s="155"/>
      <c r="CL60" s="155"/>
      <c r="CM60" s="155"/>
      <c r="CN60" s="155"/>
      <c r="CO60" s="155"/>
      <c r="CP60" s="155"/>
      <c r="CQ60" s="155"/>
      <c r="CR60" s="155"/>
      <c r="CS60" s="155"/>
      <c r="CT60" s="155"/>
      <c r="CU60" s="155"/>
      <c r="CV60" s="155"/>
      <c r="CW60" s="155"/>
      <c r="CX60" s="155"/>
      <c r="CY60" s="155"/>
      <c r="CZ60" s="155"/>
      <c r="DA60" s="155"/>
      <c r="DB60" s="155"/>
      <c r="DC60" s="155"/>
      <c r="DD60" s="155"/>
      <c r="DE60" s="155"/>
      <c r="DF60" s="155"/>
      <c r="DG60" s="155"/>
      <c r="DH60" s="155"/>
      <c r="DI60" s="155"/>
      <c r="DJ60" s="155"/>
      <c r="DK60" s="155"/>
      <c r="DL60" s="155"/>
      <c r="DM60" s="155"/>
      <c r="DN60" s="155"/>
      <c r="DO60" s="155"/>
      <c r="DP60" s="155"/>
      <c r="DQ60" s="155"/>
      <c r="DR60" s="155"/>
      <c r="DS60" s="155"/>
      <c r="DT60" s="155"/>
      <c r="DU60" s="155"/>
      <c r="DV60" s="155"/>
      <c r="DW60" s="155"/>
      <c r="DX60" s="155"/>
      <c r="DY60" s="155"/>
      <c r="DZ60" s="155"/>
      <c r="EA60" s="155"/>
      <c r="EB60" s="155"/>
      <c r="EC60" s="155"/>
      <c r="ED60" s="155"/>
      <c r="EE60" s="155"/>
      <c r="EF60" s="155"/>
      <c r="EG60" s="155"/>
      <c r="EH60" s="155"/>
      <c r="EI60" s="155"/>
      <c r="EJ60" s="155"/>
      <c r="EK60" s="155"/>
      <c r="EL60" s="155"/>
      <c r="EM60" s="155"/>
      <c r="EN60" s="155"/>
      <c r="EO60" s="155"/>
      <c r="EP60" s="155"/>
      <c r="EQ60" s="155"/>
      <c r="ER60" s="155"/>
      <c r="ES60" s="155"/>
      <c r="ET60" s="155"/>
      <c r="EU60" s="155"/>
      <c r="EV60" s="155"/>
      <c r="EW60" s="155"/>
      <c r="EX60" s="155"/>
      <c r="EY60" s="155"/>
      <c r="EZ60" s="155"/>
      <c r="FA60" s="155"/>
      <c r="FB60" s="155"/>
      <c r="FC60" s="155"/>
      <c r="FD60" s="155"/>
      <c r="FE60" s="155"/>
      <c r="FF60" s="155"/>
      <c r="FG60" s="155"/>
      <c r="FH60" s="155"/>
      <c r="FI60" s="155"/>
      <c r="FJ60" s="155"/>
      <c r="FK60" s="155"/>
      <c r="FL60" s="155"/>
      <c r="FM60" s="155"/>
      <c r="FN60" s="155"/>
      <c r="FO60" s="155"/>
      <c r="FP60" s="155"/>
      <c r="FQ60" s="155"/>
      <c r="FR60" s="155"/>
      <c r="FS60" s="155"/>
      <c r="FT60" s="155"/>
      <c r="FU60" s="155"/>
      <c r="FV60" s="155"/>
      <c r="FW60" s="155"/>
      <c r="FX60" s="155"/>
      <c r="FY60" s="155"/>
      <c r="FZ60" s="155"/>
      <c r="GA60" s="155"/>
      <c r="GB60" s="155"/>
      <c r="GC60" s="155"/>
      <c r="GD60" s="155"/>
      <c r="GE60" s="155"/>
      <c r="GF60" s="155"/>
      <c r="GG60" s="155"/>
      <c r="GH60" s="155"/>
      <c r="GI60" s="155"/>
      <c r="GJ60" s="155"/>
      <c r="GK60" s="155"/>
      <c r="GL60" s="155"/>
      <c r="GM60" s="155"/>
      <c r="GN60" s="155"/>
      <c r="GO60" s="155"/>
      <c r="GP60" s="155"/>
      <c r="GQ60" s="155"/>
      <c r="GR60" s="155"/>
      <c r="GS60" s="155"/>
      <c r="GT60" s="155"/>
      <c r="GU60" s="155"/>
      <c r="GV60" s="155"/>
      <c r="GW60" s="155"/>
      <c r="GX60" s="155"/>
      <c r="GY60" s="155"/>
      <c r="GZ60" s="155"/>
      <c r="HA60" s="155"/>
      <c r="HB60" s="155"/>
      <c r="HC60" s="155"/>
      <c r="HD60" s="155"/>
      <c r="HE60" s="155"/>
      <c r="HF60" s="155"/>
      <c r="HG60" s="155"/>
      <c r="HH60" s="155"/>
      <c r="HI60" s="155"/>
      <c r="HJ60" s="155"/>
      <c r="HK60" s="155"/>
      <c r="HL60" s="155"/>
      <c r="HM60" s="155"/>
      <c r="HN60" s="155"/>
      <c r="HO60" s="155"/>
      <c r="HP60" s="155"/>
      <c r="HQ60" s="155"/>
      <c r="HR60" s="155"/>
      <c r="HS60" s="155"/>
      <c r="HT60" s="155"/>
      <c r="HU60" s="155"/>
      <c r="HV60" s="155"/>
      <c r="HW60" s="155"/>
      <c r="HX60" s="155"/>
      <c r="HY60" s="155"/>
      <c r="HZ60" s="155"/>
      <c r="IA60" s="155"/>
      <c r="IB60" s="155"/>
      <c r="IC60" s="155"/>
      <c r="ID60" s="155"/>
      <c r="IE60" s="155"/>
      <c r="IF60" s="155"/>
      <c r="IG60" s="155"/>
      <c r="IH60" s="155"/>
      <c r="II60" s="155"/>
      <c r="IJ60" s="155"/>
      <c r="IK60" s="155"/>
      <c r="IL60" s="155"/>
      <c r="IM60" s="155"/>
      <c r="IN60" s="155"/>
      <c r="IO60" s="155"/>
      <c r="IP60" s="155"/>
      <c r="IQ60" s="155"/>
      <c r="IR60" s="155"/>
      <c r="IS60" s="155"/>
      <c r="IT60" s="155"/>
      <c r="IU60" s="155"/>
      <c r="IV60" s="155"/>
      <c r="IW60" s="155"/>
      <c r="IX60" s="155"/>
      <c r="IY60" s="155"/>
      <c r="IZ60" s="155"/>
      <c r="JA60" s="155"/>
      <c r="JB60" s="155"/>
      <c r="JC60" s="155"/>
      <c r="JD60" s="155"/>
      <c r="JE60" s="155"/>
      <c r="JF60" s="155"/>
      <c r="JG60" s="155"/>
      <c r="JH60" s="155"/>
      <c r="JI60" s="155"/>
    </row>
    <row r="61" spans="1:269" s="168" customFormat="1">
      <c r="A61" s="169" t="s">
        <v>254</v>
      </c>
      <c r="B61" s="170" t="s">
        <v>309</v>
      </c>
      <c r="C61" s="35">
        <f>AA140+L83+L84</f>
        <v>262.31599999999997</v>
      </c>
      <c r="D61" s="171" t="s">
        <v>30</v>
      </c>
      <c r="E61" s="35"/>
      <c r="F61" s="35"/>
      <c r="G61" s="35"/>
      <c r="H61" s="37"/>
      <c r="I61" s="37"/>
      <c r="J61" s="172"/>
      <c r="K61" s="226" t="s">
        <v>387</v>
      </c>
      <c r="L61" s="9"/>
      <c r="M61" s="155"/>
      <c r="N61" s="155"/>
      <c r="O61" s="155"/>
      <c r="P61" s="155"/>
      <c r="Q61" s="155"/>
      <c r="R61" s="155"/>
      <c r="S61" s="155"/>
      <c r="T61" s="155"/>
      <c r="U61" s="155"/>
      <c r="V61" s="155"/>
      <c r="W61" s="155"/>
      <c r="X61" s="155"/>
      <c r="Y61" s="155"/>
      <c r="Z61" s="155"/>
      <c r="AA61" s="155"/>
      <c r="AB61" s="155"/>
      <c r="AC61" s="9"/>
      <c r="AD61" s="9"/>
      <c r="AE61" s="9"/>
      <c r="AF61" s="155"/>
      <c r="AG61" s="155"/>
      <c r="AH61" s="155"/>
      <c r="AI61" s="155"/>
      <c r="AJ61" s="155"/>
      <c r="AK61" s="155"/>
      <c r="AL61" s="155"/>
      <c r="AM61" s="155"/>
      <c r="AN61" s="155"/>
      <c r="AO61" s="155"/>
      <c r="AP61" s="155"/>
      <c r="AQ61" s="155"/>
      <c r="AR61" s="155"/>
      <c r="AS61" s="155"/>
      <c r="AT61" s="155"/>
      <c r="AU61" s="155"/>
      <c r="AV61" s="155"/>
      <c r="AW61" s="155"/>
      <c r="AX61" s="155"/>
      <c r="AY61" s="155"/>
      <c r="AZ61" s="155"/>
      <c r="BA61" s="155"/>
      <c r="BB61" s="155"/>
      <c r="BC61" s="155"/>
      <c r="BD61" s="155"/>
      <c r="BE61" s="155"/>
      <c r="BF61" s="155"/>
      <c r="BG61" s="155"/>
      <c r="BH61" s="155"/>
      <c r="BI61" s="155"/>
      <c r="BJ61" s="155"/>
      <c r="BK61" s="155"/>
      <c r="BL61" s="155"/>
      <c r="BM61" s="155"/>
      <c r="BN61" s="155"/>
      <c r="BO61" s="155"/>
      <c r="BP61" s="155"/>
      <c r="BQ61" s="155"/>
      <c r="BR61" s="155"/>
      <c r="BS61" s="155"/>
      <c r="BT61" s="155"/>
      <c r="BU61" s="155"/>
      <c r="BV61" s="155"/>
      <c r="BW61" s="155"/>
      <c r="BX61" s="155"/>
      <c r="BY61" s="155"/>
      <c r="BZ61" s="155"/>
      <c r="CA61" s="155"/>
      <c r="CB61" s="155"/>
      <c r="CC61" s="155"/>
      <c r="CD61" s="155"/>
      <c r="CE61" s="155"/>
      <c r="CF61" s="155"/>
      <c r="CG61" s="155"/>
      <c r="CH61" s="155"/>
      <c r="CI61" s="155"/>
      <c r="CJ61" s="155"/>
      <c r="CK61" s="155"/>
      <c r="CL61" s="155"/>
      <c r="CM61" s="155"/>
      <c r="CN61" s="155"/>
      <c r="CO61" s="155"/>
      <c r="CP61" s="155"/>
      <c r="CQ61" s="155"/>
      <c r="CR61" s="155"/>
      <c r="CS61" s="155"/>
      <c r="CT61" s="155"/>
      <c r="CU61" s="155"/>
      <c r="CV61" s="155"/>
      <c r="CW61" s="155"/>
      <c r="CX61" s="155"/>
      <c r="CY61" s="155"/>
      <c r="CZ61" s="155"/>
      <c r="DA61" s="155"/>
      <c r="DB61" s="155"/>
      <c r="DC61" s="155"/>
      <c r="DD61" s="155"/>
      <c r="DE61" s="155"/>
      <c r="DF61" s="155"/>
      <c r="DG61" s="155"/>
      <c r="DH61" s="155"/>
      <c r="DI61" s="155"/>
      <c r="DJ61" s="155"/>
      <c r="DK61" s="155"/>
      <c r="DL61" s="155"/>
      <c r="DM61" s="155"/>
      <c r="DN61" s="155"/>
      <c r="DO61" s="155"/>
      <c r="DP61" s="155"/>
      <c r="DQ61" s="155"/>
      <c r="DR61" s="155"/>
      <c r="DS61" s="155"/>
      <c r="DT61" s="155"/>
      <c r="DU61" s="155"/>
      <c r="DV61" s="155"/>
      <c r="DW61" s="155"/>
      <c r="DX61" s="155"/>
      <c r="DY61" s="155"/>
      <c r="DZ61" s="155"/>
      <c r="EA61" s="155"/>
      <c r="EB61" s="155"/>
      <c r="EC61" s="155"/>
      <c r="ED61" s="155"/>
      <c r="EE61" s="155"/>
      <c r="EF61" s="155"/>
      <c r="EG61" s="155"/>
      <c r="EH61" s="155"/>
      <c r="EI61" s="155"/>
      <c r="EJ61" s="155"/>
      <c r="EK61" s="155"/>
      <c r="EL61" s="155"/>
      <c r="EM61" s="155"/>
      <c r="EN61" s="155"/>
      <c r="EO61" s="155"/>
      <c r="EP61" s="155"/>
      <c r="EQ61" s="155"/>
      <c r="ER61" s="155"/>
      <c r="ES61" s="155"/>
      <c r="ET61" s="155"/>
      <c r="EU61" s="155"/>
      <c r="EV61" s="155"/>
      <c r="EW61" s="155"/>
      <c r="EX61" s="155"/>
      <c r="EY61" s="155"/>
      <c r="EZ61" s="155"/>
      <c r="FA61" s="155"/>
      <c r="FB61" s="155"/>
      <c r="FC61" s="155"/>
      <c r="FD61" s="155"/>
      <c r="FE61" s="155"/>
      <c r="FF61" s="155"/>
      <c r="FG61" s="155"/>
      <c r="FH61" s="155"/>
      <c r="FI61" s="155"/>
      <c r="FJ61" s="155"/>
      <c r="FK61" s="155"/>
      <c r="FL61" s="155"/>
      <c r="FM61" s="155"/>
      <c r="FN61" s="155"/>
      <c r="FO61" s="155"/>
      <c r="FP61" s="155"/>
      <c r="FQ61" s="155"/>
      <c r="FR61" s="155"/>
      <c r="FS61" s="155"/>
      <c r="FT61" s="155"/>
      <c r="FU61" s="155"/>
      <c r="FV61" s="155"/>
      <c r="FW61" s="155"/>
      <c r="FX61" s="155"/>
      <c r="FY61" s="155"/>
      <c r="FZ61" s="155"/>
      <c r="GA61" s="155"/>
      <c r="GB61" s="155"/>
      <c r="GC61" s="155"/>
      <c r="GD61" s="155"/>
      <c r="GE61" s="155"/>
      <c r="GF61" s="155"/>
      <c r="GG61" s="155"/>
      <c r="GH61" s="155"/>
      <c r="GI61" s="155"/>
      <c r="GJ61" s="155"/>
      <c r="GK61" s="155"/>
      <c r="GL61" s="155"/>
      <c r="GM61" s="155"/>
      <c r="GN61" s="155"/>
      <c r="GO61" s="155"/>
      <c r="GP61" s="155"/>
      <c r="GQ61" s="155"/>
      <c r="GR61" s="155"/>
      <c r="GS61" s="155"/>
      <c r="GT61" s="155"/>
      <c r="GU61" s="155"/>
      <c r="GV61" s="155"/>
      <c r="GW61" s="155"/>
      <c r="GX61" s="155"/>
      <c r="GY61" s="155"/>
      <c r="GZ61" s="155"/>
      <c r="HA61" s="155"/>
      <c r="HB61" s="155"/>
      <c r="HC61" s="155"/>
      <c r="HD61" s="155"/>
      <c r="HE61" s="155"/>
      <c r="HF61" s="155"/>
      <c r="HG61" s="155"/>
      <c r="HH61" s="155"/>
      <c r="HI61" s="155"/>
      <c r="HJ61" s="155"/>
      <c r="HK61" s="155"/>
      <c r="HL61" s="155"/>
      <c r="HM61" s="155"/>
      <c r="HN61" s="155"/>
      <c r="HO61" s="155"/>
      <c r="HP61" s="155"/>
      <c r="HQ61" s="155"/>
      <c r="HR61" s="155"/>
      <c r="HS61" s="155"/>
      <c r="HT61" s="155"/>
      <c r="HU61" s="155"/>
      <c r="HV61" s="155"/>
      <c r="HW61" s="155"/>
      <c r="HX61" s="155"/>
      <c r="HY61" s="155"/>
      <c r="HZ61" s="155"/>
      <c r="IA61" s="155"/>
      <c r="IB61" s="155"/>
      <c r="IC61" s="155"/>
      <c r="ID61" s="155"/>
      <c r="IE61" s="155"/>
      <c r="IF61" s="155"/>
      <c r="IG61" s="155"/>
      <c r="IH61" s="155"/>
      <c r="II61" s="155"/>
      <c r="IJ61" s="155"/>
      <c r="IK61" s="155"/>
      <c r="IL61" s="155"/>
      <c r="IM61" s="155"/>
      <c r="IN61" s="155"/>
      <c r="IO61" s="155"/>
      <c r="IP61" s="155"/>
      <c r="IQ61" s="155"/>
      <c r="IR61" s="155"/>
      <c r="IS61" s="155"/>
      <c r="IT61" s="155"/>
      <c r="IU61" s="155"/>
      <c r="IV61" s="155"/>
      <c r="IW61" s="155"/>
      <c r="IX61" s="155"/>
      <c r="IY61" s="155"/>
      <c r="IZ61" s="155"/>
      <c r="JA61" s="155"/>
      <c r="JB61" s="155"/>
      <c r="JC61" s="155"/>
      <c r="JD61" s="155"/>
      <c r="JE61" s="155"/>
      <c r="JF61" s="155"/>
      <c r="JG61" s="155"/>
      <c r="JH61" s="155"/>
      <c r="JI61" s="155"/>
    </row>
    <row r="62" spans="1:269" s="168" customFormat="1">
      <c r="A62" s="169" t="s">
        <v>255</v>
      </c>
      <c r="B62" s="170" t="s">
        <v>310</v>
      </c>
      <c r="C62" s="35">
        <f>AY140+L81+L82</f>
        <v>378.82</v>
      </c>
      <c r="D62" s="171" t="s">
        <v>30</v>
      </c>
      <c r="E62" s="35"/>
      <c r="F62" s="35"/>
      <c r="G62" s="35"/>
      <c r="H62" s="37"/>
      <c r="I62" s="37"/>
      <c r="J62" s="172"/>
      <c r="K62" s="226" t="s">
        <v>388</v>
      </c>
      <c r="L62" s="9"/>
      <c r="M62" s="155"/>
      <c r="N62" s="155"/>
      <c r="O62" s="155"/>
      <c r="P62" s="155"/>
      <c r="Q62" s="155"/>
      <c r="R62" s="155"/>
      <c r="S62" s="155"/>
      <c r="T62" s="155"/>
      <c r="U62" s="155"/>
      <c r="V62" s="155"/>
      <c r="W62" s="155"/>
      <c r="X62" s="155"/>
      <c r="Y62" s="155"/>
      <c r="Z62" s="155"/>
      <c r="AA62" s="155"/>
      <c r="AB62" s="155"/>
      <c r="AC62" s="9"/>
      <c r="AD62" s="9"/>
      <c r="AE62" s="9"/>
      <c r="AF62" s="155"/>
      <c r="AG62" s="155"/>
      <c r="AH62" s="155"/>
      <c r="AI62" s="155"/>
      <c r="AJ62" s="155"/>
      <c r="AK62" s="155"/>
      <c r="AL62" s="155"/>
      <c r="AM62" s="155"/>
      <c r="AN62" s="155"/>
      <c r="AO62" s="155"/>
      <c r="AP62" s="155"/>
      <c r="AQ62" s="155"/>
      <c r="AR62" s="155"/>
      <c r="AS62" s="155"/>
      <c r="AT62" s="155"/>
      <c r="AU62" s="155"/>
      <c r="AV62" s="155"/>
      <c r="AW62" s="155"/>
      <c r="AX62" s="155"/>
      <c r="AY62" s="155"/>
      <c r="AZ62" s="155"/>
      <c r="BA62" s="155"/>
      <c r="BB62" s="155"/>
      <c r="BC62" s="155"/>
      <c r="BD62" s="155"/>
      <c r="BE62" s="155"/>
      <c r="BF62" s="155"/>
      <c r="BG62" s="155"/>
      <c r="BH62" s="155"/>
      <c r="BI62" s="155"/>
      <c r="BJ62" s="155"/>
      <c r="BK62" s="155"/>
      <c r="BL62" s="155"/>
      <c r="BM62" s="155"/>
      <c r="BN62" s="155"/>
      <c r="BO62" s="155"/>
      <c r="BP62" s="155"/>
      <c r="BQ62" s="155"/>
      <c r="BR62" s="155"/>
      <c r="BS62" s="155"/>
      <c r="BT62" s="155"/>
      <c r="BU62" s="155"/>
      <c r="BV62" s="155"/>
      <c r="BW62" s="155"/>
      <c r="BX62" s="155"/>
      <c r="BY62" s="155"/>
      <c r="BZ62" s="155"/>
      <c r="CA62" s="155"/>
      <c r="CB62" s="155"/>
      <c r="CC62" s="155"/>
      <c r="CD62" s="155"/>
      <c r="CE62" s="155"/>
      <c r="CF62" s="155"/>
      <c r="CG62" s="155"/>
      <c r="CH62" s="155"/>
      <c r="CI62" s="155"/>
      <c r="CJ62" s="155"/>
      <c r="CK62" s="155"/>
      <c r="CL62" s="155"/>
      <c r="CM62" s="155"/>
      <c r="CN62" s="155"/>
      <c r="CO62" s="155"/>
      <c r="CP62" s="155"/>
      <c r="CQ62" s="155"/>
      <c r="CR62" s="155"/>
      <c r="CS62" s="155"/>
      <c r="CT62" s="155"/>
      <c r="CU62" s="155"/>
      <c r="CV62" s="155"/>
      <c r="CW62" s="155"/>
      <c r="CX62" s="155"/>
      <c r="CY62" s="155"/>
      <c r="CZ62" s="155"/>
      <c r="DA62" s="155"/>
      <c r="DB62" s="155"/>
      <c r="DC62" s="155"/>
      <c r="DD62" s="155"/>
      <c r="DE62" s="155"/>
      <c r="DF62" s="155"/>
      <c r="DG62" s="155"/>
      <c r="DH62" s="155"/>
      <c r="DI62" s="155"/>
      <c r="DJ62" s="155"/>
      <c r="DK62" s="155"/>
      <c r="DL62" s="155"/>
      <c r="DM62" s="155"/>
      <c r="DN62" s="155"/>
      <c r="DO62" s="155"/>
      <c r="DP62" s="155"/>
      <c r="DQ62" s="155"/>
      <c r="DR62" s="155"/>
      <c r="DS62" s="155"/>
      <c r="DT62" s="155"/>
      <c r="DU62" s="155"/>
      <c r="DV62" s="155"/>
      <c r="DW62" s="155"/>
      <c r="DX62" s="155"/>
      <c r="DY62" s="155"/>
      <c r="DZ62" s="155"/>
      <c r="EA62" s="155"/>
      <c r="EB62" s="155"/>
      <c r="EC62" s="155"/>
      <c r="ED62" s="155"/>
      <c r="EE62" s="155"/>
      <c r="EF62" s="155"/>
      <c r="EG62" s="155"/>
      <c r="EH62" s="155"/>
      <c r="EI62" s="155"/>
      <c r="EJ62" s="155"/>
      <c r="EK62" s="155"/>
      <c r="EL62" s="155"/>
      <c r="EM62" s="155"/>
      <c r="EN62" s="155"/>
      <c r="EO62" s="155"/>
      <c r="EP62" s="155"/>
      <c r="EQ62" s="155"/>
      <c r="ER62" s="155"/>
      <c r="ES62" s="155"/>
      <c r="ET62" s="155"/>
      <c r="EU62" s="155"/>
      <c r="EV62" s="155"/>
      <c r="EW62" s="155"/>
      <c r="EX62" s="155"/>
      <c r="EY62" s="155"/>
      <c r="EZ62" s="155"/>
      <c r="FA62" s="155"/>
      <c r="FB62" s="155"/>
      <c r="FC62" s="155"/>
      <c r="FD62" s="155"/>
      <c r="FE62" s="155"/>
      <c r="FF62" s="155"/>
      <c r="FG62" s="155"/>
      <c r="FH62" s="155"/>
      <c r="FI62" s="155"/>
      <c r="FJ62" s="155"/>
      <c r="FK62" s="155"/>
      <c r="FL62" s="155"/>
      <c r="FM62" s="155"/>
      <c r="FN62" s="155"/>
      <c r="FO62" s="155"/>
      <c r="FP62" s="155"/>
      <c r="FQ62" s="155"/>
      <c r="FR62" s="155"/>
      <c r="FS62" s="155"/>
      <c r="FT62" s="155"/>
      <c r="FU62" s="155"/>
      <c r="FV62" s="155"/>
      <c r="FW62" s="155"/>
      <c r="FX62" s="155"/>
      <c r="FY62" s="155"/>
      <c r="FZ62" s="155"/>
      <c r="GA62" s="155"/>
      <c r="GB62" s="155"/>
      <c r="GC62" s="155"/>
      <c r="GD62" s="155"/>
      <c r="GE62" s="155"/>
      <c r="GF62" s="155"/>
      <c r="GG62" s="155"/>
      <c r="GH62" s="155"/>
      <c r="GI62" s="155"/>
      <c r="GJ62" s="155"/>
      <c r="GK62" s="155"/>
      <c r="GL62" s="155"/>
      <c r="GM62" s="155"/>
      <c r="GN62" s="155"/>
      <c r="GO62" s="155"/>
      <c r="GP62" s="155"/>
      <c r="GQ62" s="155"/>
      <c r="GR62" s="155"/>
      <c r="GS62" s="155"/>
      <c r="GT62" s="155"/>
      <c r="GU62" s="155"/>
      <c r="GV62" s="155"/>
      <c r="GW62" s="155"/>
      <c r="GX62" s="155"/>
      <c r="GY62" s="155"/>
      <c r="GZ62" s="155"/>
      <c r="HA62" s="155"/>
      <c r="HB62" s="155"/>
      <c r="HC62" s="155"/>
      <c r="HD62" s="155"/>
      <c r="HE62" s="155"/>
      <c r="HF62" s="155"/>
      <c r="HG62" s="155"/>
      <c r="HH62" s="155"/>
      <c r="HI62" s="155"/>
      <c r="HJ62" s="155"/>
      <c r="HK62" s="155"/>
      <c r="HL62" s="155"/>
      <c r="HM62" s="155"/>
      <c r="HN62" s="155"/>
      <c r="HO62" s="155"/>
      <c r="HP62" s="155"/>
      <c r="HQ62" s="155"/>
      <c r="HR62" s="155"/>
      <c r="HS62" s="155"/>
      <c r="HT62" s="155"/>
      <c r="HU62" s="155"/>
      <c r="HV62" s="155"/>
      <c r="HW62" s="155"/>
      <c r="HX62" s="155"/>
      <c r="HY62" s="155"/>
      <c r="HZ62" s="155"/>
      <c r="IA62" s="155"/>
      <c r="IB62" s="155"/>
      <c r="IC62" s="155"/>
      <c r="ID62" s="155"/>
      <c r="IE62" s="155"/>
      <c r="IF62" s="155"/>
      <c r="IG62" s="155"/>
      <c r="IH62" s="155"/>
      <c r="II62" s="155"/>
      <c r="IJ62" s="155"/>
      <c r="IK62" s="155"/>
      <c r="IL62" s="155"/>
      <c r="IM62" s="155"/>
      <c r="IN62" s="155"/>
      <c r="IO62" s="155"/>
      <c r="IP62" s="155"/>
      <c r="IQ62" s="155"/>
      <c r="IR62" s="155"/>
      <c r="IS62" s="155"/>
      <c r="IT62" s="155"/>
      <c r="IU62" s="155"/>
      <c r="IV62" s="155"/>
      <c r="IW62" s="155"/>
      <c r="IX62" s="155"/>
      <c r="IY62" s="155"/>
      <c r="IZ62" s="155"/>
      <c r="JA62" s="155"/>
      <c r="JB62" s="155"/>
      <c r="JC62" s="155"/>
      <c r="JD62" s="155"/>
      <c r="JE62" s="155"/>
      <c r="JF62" s="155"/>
      <c r="JG62" s="155"/>
      <c r="JH62" s="155"/>
      <c r="JI62" s="155"/>
    </row>
    <row r="63" spans="1:269" s="168" customFormat="1">
      <c r="A63" s="171"/>
      <c r="B63" s="170"/>
      <c r="C63" s="35"/>
      <c r="D63" s="171"/>
      <c r="E63" s="35"/>
      <c r="F63" s="35"/>
      <c r="G63" s="35"/>
      <c r="H63" s="37"/>
      <c r="I63" s="37"/>
      <c r="J63" s="172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  <c r="V63" s="155"/>
      <c r="W63" s="155"/>
      <c r="X63" s="155"/>
      <c r="Y63" s="155"/>
      <c r="Z63" s="155"/>
      <c r="AA63" s="155"/>
      <c r="AB63" s="155"/>
      <c r="AC63" s="9"/>
      <c r="AD63" s="9"/>
      <c r="AE63" s="9"/>
      <c r="AF63" s="155"/>
      <c r="AG63" s="155"/>
      <c r="AH63" s="155"/>
      <c r="AI63" s="155"/>
      <c r="AJ63" s="155"/>
      <c r="AK63" s="155"/>
      <c r="AL63" s="155"/>
      <c r="AM63" s="155"/>
      <c r="AN63" s="155"/>
      <c r="AO63" s="155"/>
      <c r="AP63" s="155"/>
      <c r="AQ63" s="155"/>
      <c r="AR63" s="155"/>
      <c r="AS63" s="155"/>
      <c r="AT63" s="155"/>
      <c r="AU63" s="155"/>
      <c r="AV63" s="155"/>
      <c r="AW63" s="155"/>
      <c r="AX63" s="155"/>
      <c r="AY63" s="155"/>
      <c r="AZ63" s="155"/>
      <c r="BA63" s="155"/>
      <c r="BB63" s="155"/>
      <c r="BC63" s="155"/>
      <c r="BD63" s="155"/>
      <c r="BE63" s="155"/>
      <c r="BF63" s="155"/>
      <c r="BG63" s="155"/>
      <c r="BH63" s="155"/>
      <c r="BI63" s="155"/>
      <c r="BJ63" s="155"/>
      <c r="BK63" s="155"/>
      <c r="BL63" s="155"/>
      <c r="BM63" s="155"/>
      <c r="BN63" s="155"/>
      <c r="BO63" s="155"/>
      <c r="BP63" s="155"/>
      <c r="BQ63" s="155"/>
      <c r="BR63" s="155"/>
      <c r="BS63" s="155"/>
      <c r="BT63" s="155"/>
      <c r="BU63" s="155"/>
      <c r="BV63" s="155"/>
      <c r="BW63" s="155"/>
      <c r="BX63" s="155"/>
      <c r="BY63" s="155"/>
      <c r="BZ63" s="155"/>
      <c r="CA63" s="155"/>
      <c r="CB63" s="155"/>
      <c r="CC63" s="155"/>
      <c r="CD63" s="155"/>
      <c r="CE63" s="155"/>
      <c r="CF63" s="155"/>
      <c r="CG63" s="155"/>
      <c r="CH63" s="155"/>
      <c r="CI63" s="155"/>
      <c r="CJ63" s="155"/>
      <c r="CK63" s="155"/>
      <c r="CL63" s="155"/>
      <c r="CM63" s="155"/>
      <c r="CN63" s="155"/>
      <c r="CO63" s="155"/>
      <c r="CP63" s="155"/>
      <c r="CQ63" s="155"/>
      <c r="CR63" s="155"/>
      <c r="CS63" s="155"/>
      <c r="CT63" s="155"/>
      <c r="CU63" s="155"/>
      <c r="CV63" s="155"/>
      <c r="CW63" s="155"/>
      <c r="CX63" s="155"/>
      <c r="CY63" s="155"/>
      <c r="CZ63" s="155"/>
      <c r="DA63" s="155"/>
      <c r="DB63" s="155"/>
      <c r="DC63" s="155"/>
      <c r="DD63" s="155"/>
      <c r="DE63" s="155"/>
      <c r="DF63" s="155"/>
      <c r="DG63" s="155"/>
      <c r="DH63" s="155"/>
      <c r="DI63" s="155"/>
      <c r="DJ63" s="155"/>
      <c r="DK63" s="155"/>
      <c r="DL63" s="155"/>
      <c r="DM63" s="155"/>
      <c r="DN63" s="155"/>
      <c r="DO63" s="155"/>
      <c r="DP63" s="155"/>
      <c r="DQ63" s="155"/>
      <c r="DR63" s="155"/>
      <c r="DS63" s="155"/>
      <c r="DT63" s="155"/>
      <c r="DU63" s="155"/>
      <c r="DV63" s="155"/>
      <c r="DW63" s="155"/>
      <c r="DX63" s="155"/>
      <c r="DY63" s="155"/>
      <c r="DZ63" s="155"/>
      <c r="EA63" s="155"/>
      <c r="EB63" s="155"/>
      <c r="EC63" s="155"/>
      <c r="ED63" s="155"/>
      <c r="EE63" s="155"/>
      <c r="EF63" s="155"/>
      <c r="EG63" s="155"/>
      <c r="EH63" s="155"/>
      <c r="EI63" s="155"/>
      <c r="EJ63" s="155"/>
      <c r="EK63" s="155"/>
      <c r="EL63" s="155"/>
      <c r="EM63" s="155"/>
      <c r="EN63" s="155"/>
      <c r="EO63" s="155"/>
      <c r="EP63" s="155"/>
      <c r="EQ63" s="155"/>
      <c r="ER63" s="155"/>
      <c r="ES63" s="155"/>
      <c r="ET63" s="155"/>
      <c r="EU63" s="155"/>
      <c r="EV63" s="155"/>
      <c r="EW63" s="155"/>
      <c r="EX63" s="155"/>
      <c r="EY63" s="155"/>
      <c r="EZ63" s="155"/>
      <c r="FA63" s="155"/>
      <c r="FB63" s="155"/>
      <c r="FC63" s="155"/>
      <c r="FD63" s="155"/>
      <c r="FE63" s="155"/>
      <c r="FF63" s="155"/>
      <c r="FG63" s="155"/>
      <c r="FH63" s="155"/>
      <c r="FI63" s="155"/>
      <c r="FJ63" s="155"/>
      <c r="FK63" s="155"/>
      <c r="FL63" s="155"/>
      <c r="FM63" s="155"/>
      <c r="FN63" s="155"/>
      <c r="FO63" s="155"/>
      <c r="FP63" s="155"/>
      <c r="FQ63" s="155"/>
      <c r="FR63" s="155"/>
      <c r="FS63" s="155"/>
      <c r="FT63" s="155"/>
      <c r="FU63" s="155"/>
      <c r="FV63" s="155"/>
      <c r="FW63" s="155"/>
      <c r="FX63" s="155"/>
      <c r="FY63" s="155"/>
      <c r="FZ63" s="155"/>
      <c r="GA63" s="155"/>
      <c r="GB63" s="155"/>
      <c r="GC63" s="155"/>
      <c r="GD63" s="155"/>
      <c r="GE63" s="155"/>
      <c r="GF63" s="155"/>
      <c r="GG63" s="155"/>
      <c r="GH63" s="155"/>
      <c r="GI63" s="155"/>
      <c r="GJ63" s="155"/>
      <c r="GK63" s="155"/>
      <c r="GL63" s="155"/>
      <c r="GM63" s="155"/>
      <c r="GN63" s="155"/>
      <c r="GO63" s="155"/>
      <c r="GP63" s="155"/>
      <c r="GQ63" s="155"/>
      <c r="GR63" s="155"/>
      <c r="GS63" s="155"/>
      <c r="GT63" s="155"/>
      <c r="GU63" s="155"/>
      <c r="GV63" s="155"/>
      <c r="GW63" s="155"/>
      <c r="GX63" s="155"/>
      <c r="GY63" s="155"/>
      <c r="GZ63" s="155"/>
      <c r="HA63" s="155"/>
      <c r="HB63" s="155"/>
      <c r="HC63" s="155"/>
      <c r="HD63" s="155"/>
      <c r="HE63" s="155"/>
      <c r="HF63" s="155"/>
      <c r="HG63" s="155"/>
      <c r="HH63" s="155"/>
      <c r="HI63" s="155"/>
      <c r="HJ63" s="155"/>
      <c r="HK63" s="155"/>
      <c r="HL63" s="155"/>
      <c r="HM63" s="155"/>
      <c r="HN63" s="155"/>
      <c r="HO63" s="155"/>
      <c r="HP63" s="155"/>
      <c r="HQ63" s="155"/>
      <c r="HR63" s="155"/>
      <c r="HS63" s="155"/>
      <c r="HT63" s="155"/>
      <c r="HU63" s="155"/>
      <c r="HV63" s="155"/>
      <c r="HW63" s="155"/>
      <c r="HX63" s="155"/>
      <c r="HY63" s="155"/>
      <c r="HZ63" s="155"/>
      <c r="IA63" s="155"/>
      <c r="IB63" s="155"/>
      <c r="IC63" s="155"/>
      <c r="ID63" s="155"/>
      <c r="IE63" s="155"/>
      <c r="IF63" s="155"/>
      <c r="IG63" s="155"/>
      <c r="IH63" s="155"/>
      <c r="II63" s="155"/>
      <c r="IJ63" s="155"/>
      <c r="IK63" s="155"/>
      <c r="IL63" s="155"/>
      <c r="IM63" s="155"/>
      <c r="IN63" s="155"/>
      <c r="IO63" s="155"/>
      <c r="IP63" s="155"/>
      <c r="IQ63" s="155"/>
      <c r="IR63" s="155"/>
      <c r="IS63" s="155"/>
      <c r="IT63" s="155"/>
      <c r="IU63" s="155"/>
      <c r="IV63" s="155"/>
      <c r="IW63" s="155"/>
      <c r="IX63" s="155"/>
      <c r="IY63" s="155"/>
      <c r="IZ63" s="155"/>
      <c r="JA63" s="155"/>
      <c r="JB63" s="155"/>
      <c r="JC63" s="155"/>
      <c r="JD63" s="155"/>
      <c r="JE63" s="155"/>
      <c r="JF63" s="155"/>
      <c r="JG63" s="155"/>
      <c r="JH63" s="155"/>
      <c r="JI63" s="155"/>
    </row>
    <row r="64" spans="1:269">
      <c r="A64" s="310" t="s">
        <v>79</v>
      </c>
      <c r="B64" s="311"/>
      <c r="C64" s="311"/>
      <c r="D64" s="312"/>
      <c r="E64" s="174"/>
      <c r="F64" s="175"/>
      <c r="G64" s="174"/>
      <c r="H64" s="175"/>
      <c r="I64" s="175"/>
      <c r="J64" s="176"/>
    </row>
    <row r="65" spans="1:26">
      <c r="D65" s="177"/>
      <c r="E65" s="178"/>
      <c r="F65" s="178"/>
      <c r="G65" s="178"/>
    </row>
    <row r="66" spans="1:26">
      <c r="A66" s="313" t="s">
        <v>89</v>
      </c>
      <c r="B66" s="314"/>
      <c r="C66" s="314"/>
      <c r="D66" s="314"/>
      <c r="E66" s="314"/>
      <c r="F66" s="314"/>
      <c r="G66" s="314"/>
      <c r="H66" s="314"/>
      <c r="I66" s="314"/>
      <c r="J66" s="315"/>
    </row>
    <row r="67" spans="1:26">
      <c r="I67" s="9"/>
    </row>
    <row r="68" spans="1:26">
      <c r="B68" s="155"/>
      <c r="F68" s="191" t="s">
        <v>119</v>
      </c>
      <c r="G68" s="191" t="s">
        <v>120</v>
      </c>
      <c r="H68" s="191" t="s">
        <v>121</v>
      </c>
    </row>
    <row r="69" spans="1:26">
      <c r="B69" s="179"/>
      <c r="C69" s="180"/>
      <c r="E69" s="190" t="s">
        <v>322</v>
      </c>
      <c r="F69" s="192">
        <v>17.86</v>
      </c>
      <c r="G69" s="192">
        <v>13.52</v>
      </c>
      <c r="H69" s="192">
        <f>F69*G69</f>
        <v>241.46719999999999</v>
      </c>
      <c r="I69" s="9"/>
    </row>
    <row r="70" spans="1:26">
      <c r="F70" s="181"/>
      <c r="I70" s="182"/>
    </row>
    <row r="71" spans="1:26">
      <c r="F71" s="191" t="s">
        <v>119</v>
      </c>
      <c r="G71" s="191" t="s">
        <v>120</v>
      </c>
      <c r="H71" s="191" t="s">
        <v>198</v>
      </c>
    </row>
    <row r="72" spans="1:26">
      <c r="E72" s="190" t="s">
        <v>262</v>
      </c>
      <c r="F72" s="192">
        <f>12.9+2.1+0.175</f>
        <v>15.175000000000001</v>
      </c>
      <c r="G72" s="192">
        <f>((10.5+1.6)*2)/0.996</f>
        <v>24.29718875502008</v>
      </c>
      <c r="H72" s="193">
        <f>F72+G72</f>
        <v>39.472188755020085</v>
      </c>
    </row>
    <row r="73" spans="1:26">
      <c r="E73" s="9"/>
      <c r="F73" s="183"/>
      <c r="K73" s="197" t="s">
        <v>83</v>
      </c>
      <c r="L73" s="191" t="s">
        <v>119</v>
      </c>
      <c r="M73" s="191" t="s">
        <v>120</v>
      </c>
      <c r="N73" s="191" t="s">
        <v>119</v>
      </c>
      <c r="O73" s="191" t="s">
        <v>120</v>
      </c>
      <c r="P73" s="191" t="s">
        <v>119</v>
      </c>
      <c r="Q73" s="191" t="s">
        <v>120</v>
      </c>
      <c r="R73" s="191" t="s">
        <v>119</v>
      </c>
      <c r="S73" s="191" t="s">
        <v>120</v>
      </c>
      <c r="T73" s="191" t="s">
        <v>121</v>
      </c>
    </row>
    <row r="74" spans="1:26">
      <c r="F74" s="191" t="s">
        <v>119</v>
      </c>
      <c r="G74" s="191" t="s">
        <v>120</v>
      </c>
      <c r="H74" s="191" t="s">
        <v>121</v>
      </c>
      <c r="K74" s="190" t="s">
        <v>373</v>
      </c>
      <c r="L74" s="192">
        <v>11.9</v>
      </c>
      <c r="M74" s="192">
        <v>3</v>
      </c>
      <c r="N74" s="192">
        <v>12.9</v>
      </c>
      <c r="O74" s="192">
        <v>4</v>
      </c>
      <c r="P74" s="192"/>
      <c r="Q74" s="192"/>
      <c r="R74" s="192"/>
      <c r="S74" s="192"/>
      <c r="T74" s="192">
        <f>(L74*M74)+(N74*O74)+(P74*Q74)+(R74*S74)</f>
        <v>87.300000000000011</v>
      </c>
    </row>
    <row r="75" spans="1:26">
      <c r="E75" s="190" t="s">
        <v>323</v>
      </c>
      <c r="F75" s="192">
        <v>1.5</v>
      </c>
      <c r="G75" s="192">
        <v>4</v>
      </c>
      <c r="H75" s="192">
        <f>F75*G75</f>
        <v>6</v>
      </c>
      <c r="K75" s="190" t="s">
        <v>374</v>
      </c>
      <c r="L75" s="192">
        <v>3.5</v>
      </c>
      <c r="M75" s="192">
        <v>7.9</v>
      </c>
      <c r="N75" s="192"/>
      <c r="O75" s="192"/>
      <c r="P75" s="192"/>
      <c r="Q75" s="192"/>
      <c r="R75" s="192"/>
      <c r="S75" s="192"/>
      <c r="T75" s="192">
        <f t="shared" ref="T75:T76" si="2">(L75*M75)+(N75*O75)+(P75*Q75)+(R75*S75)</f>
        <v>27.650000000000002</v>
      </c>
    </row>
    <row r="76" spans="1:26">
      <c r="C76" s="182"/>
      <c r="E76" s="9"/>
      <c r="F76" s="183"/>
      <c r="K76" s="190" t="s">
        <v>375</v>
      </c>
      <c r="L76" s="192">
        <v>1.7</v>
      </c>
      <c r="M76" s="192">
        <v>6</v>
      </c>
      <c r="N76" s="192">
        <v>3.5</v>
      </c>
      <c r="O76" s="192">
        <v>5</v>
      </c>
      <c r="P76" s="192">
        <v>1</v>
      </c>
      <c r="Q76" s="192">
        <v>3</v>
      </c>
      <c r="R76" s="192">
        <v>1.6</v>
      </c>
      <c r="S76" s="192">
        <v>9</v>
      </c>
      <c r="T76" s="192">
        <f t="shared" si="2"/>
        <v>45.1</v>
      </c>
    </row>
    <row r="77" spans="1:26">
      <c r="C77" s="182"/>
      <c r="F77" s="191" t="s">
        <v>119</v>
      </c>
      <c r="G77" s="194"/>
      <c r="H77" s="194"/>
      <c r="K77" s="216"/>
      <c r="L77" s="214"/>
      <c r="M77" s="214"/>
      <c r="N77" s="214"/>
      <c r="O77" s="214"/>
      <c r="P77" s="214"/>
      <c r="Q77" s="214"/>
      <c r="R77" s="214"/>
    </row>
    <row r="78" spans="1:26">
      <c r="C78" s="182"/>
      <c r="E78" s="190" t="s">
        <v>324</v>
      </c>
      <c r="F78" s="192">
        <f>12.9+2.1+0.175</f>
        <v>15.175000000000001</v>
      </c>
      <c r="G78" s="196"/>
      <c r="H78" s="195"/>
    </row>
    <row r="79" spans="1:26">
      <c r="C79" s="182"/>
      <c r="E79" s="9"/>
      <c r="F79" s="183"/>
    </row>
    <row r="80" spans="1:26">
      <c r="E80" s="197" t="s">
        <v>325</v>
      </c>
      <c r="F80" s="191" t="s">
        <v>119</v>
      </c>
      <c r="G80" s="191" t="s">
        <v>120</v>
      </c>
      <c r="H80" s="191" t="s">
        <v>119</v>
      </c>
      <c r="I80" s="191" t="s">
        <v>120</v>
      </c>
      <c r="J80" s="191" t="s">
        <v>119</v>
      </c>
      <c r="K80" s="191" t="s">
        <v>120</v>
      </c>
      <c r="L80" s="191" t="s">
        <v>121</v>
      </c>
      <c r="M80" s="198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4"/>
      <c r="Y80" s="194"/>
      <c r="Z80" s="194"/>
    </row>
    <row r="81" spans="5:51">
      <c r="E81" s="190" t="s">
        <v>326</v>
      </c>
      <c r="F81" s="192">
        <v>11.9</v>
      </c>
      <c r="G81" s="192">
        <v>3</v>
      </c>
      <c r="H81" s="192">
        <v>12.9</v>
      </c>
      <c r="I81" s="192">
        <v>4</v>
      </c>
      <c r="J81" s="192"/>
      <c r="K81" s="192"/>
      <c r="L81" s="192">
        <f>(F81*G81)+(H81*I81)+(J81*K81)</f>
        <v>87.300000000000011</v>
      </c>
      <c r="M81" s="199"/>
      <c r="N81" s="196"/>
      <c r="O81" s="196"/>
      <c r="P81" s="196"/>
      <c r="Q81" s="196"/>
      <c r="R81" s="196"/>
      <c r="S81" s="196"/>
      <c r="T81" s="196"/>
      <c r="U81" s="196"/>
      <c r="V81" s="196"/>
      <c r="W81" s="196"/>
      <c r="X81" s="196"/>
      <c r="Y81" s="196"/>
      <c r="Z81" s="196"/>
    </row>
    <row r="82" spans="5:51">
      <c r="E82" s="190" t="s">
        <v>327</v>
      </c>
      <c r="F82" s="192">
        <v>7.9</v>
      </c>
      <c r="G82" s="192">
        <v>3.5</v>
      </c>
      <c r="H82" s="192"/>
      <c r="I82" s="192"/>
      <c r="J82" s="192"/>
      <c r="K82" s="192"/>
      <c r="L82" s="192">
        <f t="shared" ref="L82:L84" si="3">(F82*G82)+(H82*I82)+(J82*K82)</f>
        <v>27.650000000000002</v>
      </c>
      <c r="M82" s="199"/>
      <c r="N82" s="196"/>
      <c r="O82" s="196"/>
      <c r="P82" s="196"/>
      <c r="Q82" s="196"/>
      <c r="R82" s="196"/>
      <c r="S82" s="196"/>
      <c r="T82" s="196"/>
      <c r="U82" s="196"/>
      <c r="V82" s="196"/>
      <c r="W82" s="196"/>
      <c r="X82" s="196"/>
      <c r="Y82" s="196"/>
      <c r="Z82" s="196"/>
    </row>
    <row r="83" spans="5:51">
      <c r="E83" s="190" t="s">
        <v>328</v>
      </c>
      <c r="F83" s="192">
        <v>0.87</v>
      </c>
      <c r="G83" s="192">
        <v>1</v>
      </c>
      <c r="H83" s="192">
        <v>1.72</v>
      </c>
      <c r="I83" s="192">
        <v>10.5</v>
      </c>
      <c r="J83" s="192">
        <v>1.18</v>
      </c>
      <c r="K83" s="192">
        <v>12.9</v>
      </c>
      <c r="L83" s="192">
        <f t="shared" si="3"/>
        <v>34.152000000000001</v>
      </c>
      <c r="M83" s="199"/>
      <c r="N83" s="196"/>
      <c r="O83" s="196"/>
      <c r="P83" s="196"/>
      <c r="Q83" s="196"/>
      <c r="R83" s="196"/>
      <c r="S83" s="196"/>
      <c r="T83" s="196"/>
      <c r="U83" s="196"/>
      <c r="V83" s="196"/>
      <c r="W83" s="196"/>
      <c r="X83" s="196"/>
      <c r="Y83" s="196"/>
      <c r="Z83" s="196"/>
    </row>
    <row r="84" spans="5:51">
      <c r="E84" s="190" t="s">
        <v>329</v>
      </c>
      <c r="F84" s="192">
        <v>3.5</v>
      </c>
      <c r="G84" s="192">
        <v>5</v>
      </c>
      <c r="H84" s="192"/>
      <c r="I84" s="192"/>
      <c r="J84" s="192"/>
      <c r="K84" s="192"/>
      <c r="L84" s="192">
        <f t="shared" si="3"/>
        <v>17.5</v>
      </c>
      <c r="M84" s="199"/>
      <c r="N84" s="192">
        <f>($F$150*$G$150)</f>
        <v>7.9799999999999995</v>
      </c>
      <c r="O84" s="192">
        <f>($F$151*$G$151)</f>
        <v>5.6700000000000008</v>
      </c>
      <c r="P84" s="192">
        <f>($F$152*$G$152)</f>
        <v>3.7800000000000002</v>
      </c>
      <c r="Q84" s="192">
        <f>($F$153*$G$153)</f>
        <v>1.8900000000000001</v>
      </c>
      <c r="R84" s="192">
        <f>($F$154*$G$154)</f>
        <v>2.3100000000000005</v>
      </c>
      <c r="S84" s="192">
        <f>($F$155*$G$155)</f>
        <v>2.8499999999999996</v>
      </c>
      <c r="T84" s="192">
        <f>($F$156*$G$156)+($F$157*$G$157)+($F$158*$G$158)</f>
        <v>5.7</v>
      </c>
      <c r="U84" s="192">
        <f>($F$159*$G$159)</f>
        <v>1.47</v>
      </c>
      <c r="V84" s="192">
        <f>($F$160*$G$160)</f>
        <v>1.44</v>
      </c>
      <c r="W84" s="192">
        <f>($F$161*$G$161)</f>
        <v>0.35</v>
      </c>
      <c r="X84" s="192">
        <f>($F$162*$G$162)</f>
        <v>0.67500000000000004</v>
      </c>
      <c r="Y84" s="192">
        <f>($F$163*$G$163)</f>
        <v>3.48</v>
      </c>
      <c r="Z84" s="192">
        <f>($F$164*$G$164)</f>
        <v>5.76</v>
      </c>
      <c r="AL84" s="192">
        <f>($F$150*$G$150)</f>
        <v>7.9799999999999995</v>
      </c>
      <c r="AM84" s="192">
        <f>($F$151*$G$151)</f>
        <v>5.6700000000000008</v>
      </c>
      <c r="AN84" s="192">
        <f>($F$152*$G$152)</f>
        <v>3.7800000000000002</v>
      </c>
      <c r="AO84" s="192">
        <f>($F$153*$G$153)</f>
        <v>1.8900000000000001</v>
      </c>
      <c r="AP84" s="192">
        <f>($F$154*$G$154)</f>
        <v>2.3100000000000005</v>
      </c>
      <c r="AQ84" s="192">
        <f>($F$155*$G$155)</f>
        <v>2.8499999999999996</v>
      </c>
      <c r="AR84" s="192">
        <f>($F$156*$G$156)+($F$157*$G$157)+($F$158*$G$158)</f>
        <v>5.7</v>
      </c>
      <c r="AS84" s="192">
        <f>($F$159*$G$159)</f>
        <v>1.47</v>
      </c>
      <c r="AT84" s="192">
        <f>($F$160*$G$160)</f>
        <v>1.44</v>
      </c>
      <c r="AU84" s="192">
        <f>($F$161*$G$161)</f>
        <v>0.35</v>
      </c>
      <c r="AV84" s="192">
        <f>($F$162*$G$162)</f>
        <v>0.67500000000000004</v>
      </c>
      <c r="AW84" s="192">
        <f>($F$163*$G$163)</f>
        <v>3.48</v>
      </c>
      <c r="AX84" s="192">
        <f>($F$164*$G$164)</f>
        <v>5.76</v>
      </c>
    </row>
    <row r="86" spans="5:51">
      <c r="E86" s="209" t="s">
        <v>330</v>
      </c>
      <c r="F86" s="191" t="s">
        <v>143</v>
      </c>
      <c r="G86" s="191" t="s">
        <v>120</v>
      </c>
      <c r="H86" s="191" t="s">
        <v>143</v>
      </c>
      <c r="I86" s="191" t="s">
        <v>120</v>
      </c>
      <c r="J86" s="191" t="s">
        <v>143</v>
      </c>
      <c r="K86" s="191" t="s">
        <v>120</v>
      </c>
      <c r="L86" s="191" t="s">
        <v>143</v>
      </c>
      <c r="M86" s="191" t="s">
        <v>120</v>
      </c>
      <c r="N86" s="191" t="s">
        <v>355</v>
      </c>
      <c r="O86" s="191" t="s">
        <v>356</v>
      </c>
      <c r="P86" s="191" t="s">
        <v>357</v>
      </c>
      <c r="Q86" s="191" t="s">
        <v>358</v>
      </c>
      <c r="R86" s="191" t="s">
        <v>359</v>
      </c>
      <c r="S86" s="191" t="s">
        <v>360</v>
      </c>
      <c r="T86" s="191" t="s">
        <v>361</v>
      </c>
      <c r="U86" s="191" t="s">
        <v>362</v>
      </c>
      <c r="V86" s="191" t="s">
        <v>363</v>
      </c>
      <c r="W86" s="191" t="s">
        <v>364</v>
      </c>
      <c r="X86" s="191" t="s">
        <v>365</v>
      </c>
      <c r="Y86" s="191" t="s">
        <v>366</v>
      </c>
      <c r="Z86" s="191" t="s">
        <v>367</v>
      </c>
      <c r="AA86" s="191" t="s">
        <v>121</v>
      </c>
      <c r="AC86" s="209" t="s">
        <v>369</v>
      </c>
      <c r="AD86" s="191" t="s">
        <v>143</v>
      </c>
      <c r="AE86" s="191" t="s">
        <v>120</v>
      </c>
      <c r="AF86" s="191" t="s">
        <v>143</v>
      </c>
      <c r="AG86" s="191" t="s">
        <v>120</v>
      </c>
      <c r="AH86" s="191" t="s">
        <v>143</v>
      </c>
      <c r="AI86" s="191" t="s">
        <v>120</v>
      </c>
      <c r="AJ86" s="191" t="s">
        <v>143</v>
      </c>
      <c r="AK86" s="191" t="s">
        <v>120</v>
      </c>
      <c r="AL86" s="191" t="s">
        <v>355</v>
      </c>
      <c r="AM86" s="191" t="s">
        <v>356</v>
      </c>
      <c r="AN86" s="191" t="s">
        <v>357</v>
      </c>
      <c r="AO86" s="191" t="s">
        <v>358</v>
      </c>
      <c r="AP86" s="191" t="s">
        <v>359</v>
      </c>
      <c r="AQ86" s="191" t="s">
        <v>360</v>
      </c>
      <c r="AR86" s="191" t="s">
        <v>361</v>
      </c>
      <c r="AS86" s="191" t="s">
        <v>362</v>
      </c>
      <c r="AT86" s="191" t="s">
        <v>363</v>
      </c>
      <c r="AU86" s="191" t="s">
        <v>364</v>
      </c>
      <c r="AV86" s="191" t="s">
        <v>365</v>
      </c>
      <c r="AW86" s="191" t="s">
        <v>366</v>
      </c>
      <c r="AX86" s="191" t="s">
        <v>367</v>
      </c>
      <c r="AY86" s="191" t="s">
        <v>121</v>
      </c>
    </row>
    <row r="87" spans="5:51">
      <c r="E87" s="200" t="s">
        <v>331</v>
      </c>
      <c r="F87" s="201">
        <f>(3.72+4.04)/2</f>
        <v>3.88</v>
      </c>
      <c r="G87" s="201">
        <f>3.5</f>
        <v>3.5</v>
      </c>
      <c r="H87" s="201">
        <v>3.72</v>
      </c>
      <c r="I87" s="201">
        <v>2</v>
      </c>
      <c r="J87" s="201">
        <v>3.72</v>
      </c>
      <c r="K87" s="201">
        <v>2</v>
      </c>
      <c r="L87" s="201">
        <v>3.72</v>
      </c>
      <c r="M87" s="201">
        <v>2</v>
      </c>
      <c r="N87" s="201"/>
      <c r="O87" s="201"/>
      <c r="P87" s="201"/>
      <c r="Q87" s="201"/>
      <c r="R87" s="201"/>
      <c r="S87" s="201"/>
      <c r="T87" s="201"/>
      <c r="U87" s="201">
        <f>U84</f>
        <v>1.47</v>
      </c>
      <c r="V87" s="201"/>
      <c r="W87" s="201"/>
      <c r="X87" s="201"/>
      <c r="Y87" s="201"/>
      <c r="Z87" s="201"/>
      <c r="AA87" s="201">
        <f>((F87*G87)+(H87*I87)+(J87*K87)+(L87*M87))-N87-O87-P87-Q87-R87-S87-T87-U87-V87-W87-X87-Y87-Z87</f>
        <v>34.43</v>
      </c>
      <c r="AC87" s="200" t="s">
        <v>331</v>
      </c>
      <c r="AD87" s="201">
        <f>(3.72+4.04)/2</f>
        <v>3.88</v>
      </c>
      <c r="AE87" s="201">
        <f>3.5</f>
        <v>3.5</v>
      </c>
      <c r="AF87" s="201">
        <f>(3.72+4.04)/2</f>
        <v>3.88</v>
      </c>
      <c r="AG87" s="201">
        <v>3.5</v>
      </c>
      <c r="AH87" s="201">
        <v>3.72</v>
      </c>
      <c r="AI87" s="201">
        <v>2</v>
      </c>
      <c r="AJ87" s="201">
        <v>3.72</v>
      </c>
      <c r="AK87" s="201">
        <v>2</v>
      </c>
      <c r="AL87" s="201"/>
      <c r="AM87" s="201"/>
      <c r="AN87" s="201"/>
      <c r="AO87" s="201"/>
      <c r="AP87" s="201"/>
      <c r="AQ87" s="201"/>
      <c r="AR87" s="201"/>
      <c r="AS87" s="201">
        <f>AS84</f>
        <v>1.47</v>
      </c>
      <c r="AT87" s="201"/>
      <c r="AU87" s="201"/>
      <c r="AV87" s="201"/>
      <c r="AW87" s="201"/>
      <c r="AX87" s="201"/>
      <c r="AY87" s="201">
        <f>((AD87*AE87)+(AF87*AG87)+(AH87*AI87)+(AJ87*AK87))-AL87-AM87-AN87-AO87-AP87-AQ87-AR87-AS87-AT87-AU87-AV87-AW87-AX87</f>
        <v>40.57</v>
      </c>
    </row>
    <row r="88" spans="5:51">
      <c r="E88" s="59" t="s">
        <v>332</v>
      </c>
      <c r="F88" s="207">
        <v>3.72</v>
      </c>
      <c r="G88" s="202">
        <v>2</v>
      </c>
      <c r="H88" s="202">
        <v>3.72</v>
      </c>
      <c r="I88" s="202">
        <v>2</v>
      </c>
      <c r="J88" s="202"/>
      <c r="K88" s="202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>
        <f t="shared" ref="AA88:AA110" si="4">((F88*G88)+(H88*I88)+(J88*K88)+(L88*M88))-N88-O88-P88-Q88-R88-S88-T88-U88-V88-W88-X88-Y88-Z88</f>
        <v>14.88</v>
      </c>
      <c r="AC88" s="59" t="s">
        <v>332</v>
      </c>
      <c r="AD88" s="207">
        <v>3.72</v>
      </c>
      <c r="AE88" s="202">
        <v>2</v>
      </c>
      <c r="AF88" s="202">
        <v>3.72</v>
      </c>
      <c r="AG88" s="202">
        <v>2</v>
      </c>
      <c r="AH88" s="202">
        <v>3.72</v>
      </c>
      <c r="AI88" s="202">
        <v>2</v>
      </c>
      <c r="AJ88" s="202">
        <v>3.72</v>
      </c>
      <c r="AK88" s="202">
        <v>2</v>
      </c>
      <c r="AL88" s="202"/>
      <c r="AM88" s="202"/>
      <c r="AN88" s="202"/>
      <c r="AO88" s="202"/>
      <c r="AP88" s="202"/>
      <c r="AQ88" s="202"/>
      <c r="AR88" s="202"/>
      <c r="AS88" s="202"/>
      <c r="AT88" s="202"/>
      <c r="AU88" s="202"/>
      <c r="AV88" s="202"/>
      <c r="AW88" s="202"/>
      <c r="AX88" s="202"/>
      <c r="AY88" s="202">
        <f t="shared" ref="AY88:AY89" si="5">((AD88*AE88)+(AF88*AG88)+(AH88*AI88)+(AJ88*AK88))-AL88-AM88-AN88-AO88-AP88-AQ88-AR88-AS88-AT88-AU88-AV88-AW88-AX88</f>
        <v>29.76</v>
      </c>
    </row>
    <row r="89" spans="5:51">
      <c r="E89" s="59" t="s">
        <v>333</v>
      </c>
      <c r="F89" s="202">
        <f>(3.72+4.04)/2</f>
        <v>3.88</v>
      </c>
      <c r="G89" s="202">
        <v>3.5</v>
      </c>
      <c r="H89" s="202"/>
      <c r="I89" s="202"/>
      <c r="J89" s="202"/>
      <c r="K89" s="202"/>
      <c r="L89" s="202"/>
      <c r="M89" s="202"/>
      <c r="N89" s="202"/>
      <c r="O89" s="202"/>
      <c r="P89" s="202"/>
      <c r="Q89" s="202">
        <f>Q84</f>
        <v>1.8900000000000001</v>
      </c>
      <c r="R89" s="202"/>
      <c r="S89" s="202"/>
      <c r="T89" s="202"/>
      <c r="U89" s="202"/>
      <c r="V89" s="202"/>
      <c r="W89" s="202"/>
      <c r="X89" s="202"/>
      <c r="Y89" s="202"/>
      <c r="Z89" s="202"/>
      <c r="AA89" s="202">
        <f t="shared" si="4"/>
        <v>11.69</v>
      </c>
      <c r="AC89" s="59" t="s">
        <v>333</v>
      </c>
      <c r="AD89" s="202">
        <f>(3.72+4.04)/2</f>
        <v>3.88</v>
      </c>
      <c r="AE89" s="202">
        <v>3.5</v>
      </c>
      <c r="AF89" s="202">
        <f>(3.72+4.04)/2</f>
        <v>3.88</v>
      </c>
      <c r="AG89" s="202">
        <v>3.5</v>
      </c>
      <c r="AH89" s="202"/>
      <c r="AI89" s="202"/>
      <c r="AJ89" s="202"/>
      <c r="AK89" s="202"/>
      <c r="AL89" s="202"/>
      <c r="AM89" s="202"/>
      <c r="AN89" s="202"/>
      <c r="AO89" s="202">
        <f>AO84</f>
        <v>1.8900000000000001</v>
      </c>
      <c r="AP89" s="202"/>
      <c r="AQ89" s="202"/>
      <c r="AR89" s="202"/>
      <c r="AS89" s="202"/>
      <c r="AT89" s="202"/>
      <c r="AU89" s="202"/>
      <c r="AV89" s="202"/>
      <c r="AW89" s="202"/>
      <c r="AX89" s="202"/>
      <c r="AY89" s="202">
        <f t="shared" si="5"/>
        <v>25.27</v>
      </c>
    </row>
    <row r="90" spans="5:51">
      <c r="E90" s="203" t="s">
        <v>334</v>
      </c>
      <c r="F90" s="202">
        <f>(3.72+4.04)/2</f>
        <v>3.88</v>
      </c>
      <c r="G90" s="206">
        <v>3.5</v>
      </c>
      <c r="H90" s="206"/>
      <c r="I90" s="206"/>
      <c r="J90" s="206"/>
      <c r="K90" s="206"/>
      <c r="L90" s="206"/>
      <c r="M90" s="206"/>
      <c r="N90" s="206"/>
      <c r="O90" s="206"/>
      <c r="P90" s="206"/>
      <c r="Q90" s="206"/>
      <c r="R90" s="206"/>
      <c r="S90" s="206"/>
      <c r="T90" s="206"/>
      <c r="U90" s="206"/>
      <c r="V90" s="206"/>
      <c r="W90" s="206"/>
      <c r="X90" s="206"/>
      <c r="Y90" s="206"/>
      <c r="Z90" s="206"/>
      <c r="AA90" s="225">
        <f>((F90*G90)+(H90*I90)+(J90*K90)+(L90*M90))-N90-O90-P90-Q90-R90-S90-T90-U90-V90-W90-X90-Y90-Z90-(2.5*3.3)</f>
        <v>5.33</v>
      </c>
      <c r="AC90" s="203" t="s">
        <v>334</v>
      </c>
      <c r="AD90" s="202">
        <f>(3.72+4.04)/2</f>
        <v>3.88</v>
      </c>
      <c r="AE90" s="206">
        <v>3.5</v>
      </c>
      <c r="AF90" s="202">
        <f>(3.72+4.04)/2</f>
        <v>3.88</v>
      </c>
      <c r="AG90" s="206">
        <v>3.5</v>
      </c>
      <c r="AH90" s="206"/>
      <c r="AI90" s="206"/>
      <c r="AJ90" s="206"/>
      <c r="AK90" s="206"/>
      <c r="AL90" s="206"/>
      <c r="AM90" s="206"/>
      <c r="AN90" s="206"/>
      <c r="AO90" s="206"/>
      <c r="AP90" s="206"/>
      <c r="AQ90" s="206"/>
      <c r="AR90" s="206"/>
      <c r="AS90" s="206"/>
      <c r="AT90" s="206"/>
      <c r="AU90" s="206"/>
      <c r="AV90" s="206"/>
      <c r="AW90" s="206"/>
      <c r="AX90" s="206"/>
      <c r="AY90" s="225">
        <f>((AD90*AE90)+(AF90*AG90)+(AH90*AI90)+(AJ90*AK90))-AL90-AM90-AN90-AO90-AP90-AQ90-AR90-AS90-AT90-AU90-AV90-AW90-AX90-(2.5*3.3)</f>
        <v>18.91</v>
      </c>
    </row>
    <row r="91" spans="5:51">
      <c r="E91" s="204" t="s">
        <v>335</v>
      </c>
      <c r="F91" s="201">
        <f>(4.16+4.43)/2</f>
        <v>4.2949999999999999</v>
      </c>
      <c r="G91" s="201">
        <v>3</v>
      </c>
      <c r="H91" s="201"/>
      <c r="I91" s="201"/>
      <c r="J91" s="201"/>
      <c r="K91" s="201"/>
      <c r="L91" s="201"/>
      <c r="M91" s="201"/>
      <c r="N91" s="201"/>
      <c r="O91" s="201"/>
      <c r="P91" s="201"/>
      <c r="Q91" s="201"/>
      <c r="R91" s="201"/>
      <c r="S91" s="201"/>
      <c r="T91" s="201"/>
      <c r="U91" s="201">
        <f>U84</f>
        <v>1.47</v>
      </c>
      <c r="V91" s="201"/>
      <c r="W91" s="201"/>
      <c r="X91" s="201"/>
      <c r="Y91" s="201"/>
      <c r="Z91" s="201"/>
      <c r="AA91" s="201">
        <f>((F91*G91)+(H91*I91)+(J91*K91)+(L91*M91))-N91-O91-P91-Q91-R91-S91-T91-U91-V91-W91-X91-Y91-Z91</f>
        <v>11.414999999999999</v>
      </c>
      <c r="AC91" s="204" t="s">
        <v>335</v>
      </c>
      <c r="AD91" s="201">
        <f>(4.16+4.43)/2</f>
        <v>4.2949999999999999</v>
      </c>
      <c r="AE91" s="201">
        <v>3</v>
      </c>
      <c r="AF91" s="201">
        <v>4.3</v>
      </c>
      <c r="AG91" s="201">
        <v>3</v>
      </c>
      <c r="AH91" s="201"/>
      <c r="AI91" s="201"/>
      <c r="AJ91" s="201"/>
      <c r="AK91" s="201"/>
      <c r="AL91" s="201"/>
      <c r="AM91" s="201"/>
      <c r="AN91" s="201"/>
      <c r="AO91" s="201"/>
      <c r="AP91" s="201"/>
      <c r="AQ91" s="201"/>
      <c r="AR91" s="201"/>
      <c r="AS91" s="201">
        <f>AS84</f>
        <v>1.47</v>
      </c>
      <c r="AT91" s="201"/>
      <c r="AU91" s="201"/>
      <c r="AV91" s="201"/>
      <c r="AW91" s="201"/>
      <c r="AX91" s="201"/>
      <c r="AY91" s="201">
        <f>((AD91*AE91)+(AF91*AG91)+(AH91*AI91)+(AJ91*AK91))-AL91-AM91-AN91-AO91-AP91-AQ91-AR91-AS91-AT91-AU91-AV91-AW91-AX91</f>
        <v>24.314999999999998</v>
      </c>
    </row>
    <row r="92" spans="5:51">
      <c r="E92" s="82" t="s">
        <v>336</v>
      </c>
      <c r="F92" s="202">
        <v>3.45</v>
      </c>
      <c r="G92" s="202">
        <v>3</v>
      </c>
      <c r="H92" s="207"/>
      <c r="I92" s="202"/>
      <c r="J92" s="202"/>
      <c r="K92" s="202"/>
      <c r="L92" s="202"/>
      <c r="M92" s="202"/>
      <c r="N92" s="202"/>
      <c r="O92" s="202">
        <f>O84</f>
        <v>5.6700000000000008</v>
      </c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>
        <f t="shared" si="4"/>
        <v>4.6800000000000006</v>
      </c>
      <c r="AC92" s="82" t="s">
        <v>336</v>
      </c>
      <c r="AD92" s="202">
        <v>3.45</v>
      </c>
      <c r="AE92" s="202">
        <v>3</v>
      </c>
      <c r="AF92" s="207">
        <v>3.45</v>
      </c>
      <c r="AG92" s="202">
        <v>3</v>
      </c>
      <c r="AH92" s="202"/>
      <c r="AI92" s="202"/>
      <c r="AJ92" s="202"/>
      <c r="AK92" s="202"/>
      <c r="AL92" s="202"/>
      <c r="AM92" s="202">
        <f>AM84</f>
        <v>5.6700000000000008</v>
      </c>
      <c r="AN92" s="202"/>
      <c r="AO92" s="202"/>
      <c r="AP92" s="202"/>
      <c r="AQ92" s="202"/>
      <c r="AR92" s="202"/>
      <c r="AS92" s="202"/>
      <c r="AT92" s="202"/>
      <c r="AU92" s="202"/>
      <c r="AV92" s="202"/>
      <c r="AW92" s="202"/>
      <c r="AX92" s="202"/>
      <c r="AY92" s="202">
        <f t="shared" ref="AY92:AY94" si="6">((AD92*AE92)+(AF92*AG92)+(AH92*AI92)+(AJ92*AK92))-AL92-AM92-AN92-AO92-AP92-AQ92-AR92-AS92-AT92-AU92-AV92-AW92-AX92</f>
        <v>15.030000000000001</v>
      </c>
    </row>
    <row r="93" spans="5:51">
      <c r="E93" s="82" t="s">
        <v>337</v>
      </c>
      <c r="F93" s="202">
        <v>3.45</v>
      </c>
      <c r="G93" s="202">
        <v>3</v>
      </c>
      <c r="H93" s="202">
        <f>(4.16+4.43)/2</f>
        <v>4.2949999999999999</v>
      </c>
      <c r="I93" s="202">
        <v>3</v>
      </c>
      <c r="J93" s="202"/>
      <c r="K93" s="202"/>
      <c r="L93" s="202"/>
      <c r="M93" s="202"/>
      <c r="N93" s="202"/>
      <c r="O93" s="202"/>
      <c r="P93" s="202"/>
      <c r="Q93" s="202">
        <f>Q84</f>
        <v>1.8900000000000001</v>
      </c>
      <c r="R93" s="202"/>
      <c r="S93" s="202"/>
      <c r="T93" s="202"/>
      <c r="U93" s="202"/>
      <c r="V93" s="202">
        <f>V84</f>
        <v>1.44</v>
      </c>
      <c r="W93" s="202"/>
      <c r="X93" s="202"/>
      <c r="Y93" s="202"/>
      <c r="Z93" s="202"/>
      <c r="AA93" s="202">
        <f t="shared" si="4"/>
        <v>19.904999999999998</v>
      </c>
      <c r="AC93" s="82" t="s">
        <v>337</v>
      </c>
      <c r="AD93" s="202">
        <v>3.45</v>
      </c>
      <c r="AE93" s="202">
        <v>3</v>
      </c>
      <c r="AF93" s="202">
        <v>3.45</v>
      </c>
      <c r="AG93" s="202">
        <v>3</v>
      </c>
      <c r="AH93" s="202">
        <f>(4.16+4.43)/2</f>
        <v>4.2949999999999999</v>
      </c>
      <c r="AI93" s="202">
        <v>3</v>
      </c>
      <c r="AJ93" s="202">
        <f>(4.16+4.43)/2</f>
        <v>4.2949999999999999</v>
      </c>
      <c r="AK93" s="202">
        <v>3</v>
      </c>
      <c r="AL93" s="202"/>
      <c r="AM93" s="202"/>
      <c r="AN93" s="202"/>
      <c r="AO93" s="202">
        <f>AO84</f>
        <v>1.8900000000000001</v>
      </c>
      <c r="AP93" s="202"/>
      <c r="AQ93" s="202"/>
      <c r="AR93" s="202"/>
      <c r="AS93" s="202"/>
      <c r="AT93" s="202">
        <f>AT84</f>
        <v>1.44</v>
      </c>
      <c r="AU93" s="202"/>
      <c r="AV93" s="202"/>
      <c r="AW93" s="202"/>
      <c r="AX93" s="202"/>
      <c r="AY93" s="202">
        <f t="shared" si="6"/>
        <v>43.14</v>
      </c>
    </row>
    <row r="94" spans="5:51">
      <c r="E94" s="205" t="s">
        <v>338</v>
      </c>
      <c r="F94" s="206">
        <f>(0.39+0.14)/2</f>
        <v>0.26500000000000001</v>
      </c>
      <c r="G94" s="206">
        <v>2.8</v>
      </c>
      <c r="H94" s="206"/>
      <c r="I94" s="206"/>
      <c r="J94" s="206"/>
      <c r="K94" s="206"/>
      <c r="L94" s="206"/>
      <c r="M94" s="206"/>
      <c r="N94" s="206"/>
      <c r="O94" s="206"/>
      <c r="P94" s="206"/>
      <c r="Q94" s="206"/>
      <c r="R94" s="206"/>
      <c r="S94" s="206"/>
      <c r="T94" s="206"/>
      <c r="U94" s="206"/>
      <c r="V94" s="206"/>
      <c r="W94" s="206"/>
      <c r="X94" s="206"/>
      <c r="Y94" s="206"/>
      <c r="Z94" s="206"/>
      <c r="AA94" s="206">
        <f t="shared" si="4"/>
        <v>0.74199999999999999</v>
      </c>
      <c r="AC94" s="205" t="s">
        <v>338</v>
      </c>
      <c r="AD94" s="206">
        <f>(0.39+0.14)/2</f>
        <v>0.26500000000000001</v>
      </c>
      <c r="AE94" s="206">
        <v>2.8</v>
      </c>
      <c r="AF94" s="206">
        <f>(0.39+0.14)/2</f>
        <v>0.26500000000000001</v>
      </c>
      <c r="AG94" s="206">
        <v>2.8</v>
      </c>
      <c r="AH94" s="206"/>
      <c r="AI94" s="206"/>
      <c r="AJ94" s="206"/>
      <c r="AK94" s="206"/>
      <c r="AL94" s="206"/>
      <c r="AM94" s="206"/>
      <c r="AN94" s="206"/>
      <c r="AO94" s="206"/>
      <c r="AP94" s="206"/>
      <c r="AQ94" s="206"/>
      <c r="AR94" s="206"/>
      <c r="AS94" s="206"/>
      <c r="AT94" s="206"/>
      <c r="AU94" s="206"/>
      <c r="AV94" s="206"/>
      <c r="AW94" s="206"/>
      <c r="AX94" s="206"/>
      <c r="AY94" s="206">
        <f t="shared" si="6"/>
        <v>1.484</v>
      </c>
    </row>
    <row r="95" spans="5:51">
      <c r="E95" s="200" t="s">
        <v>339</v>
      </c>
      <c r="F95" s="201">
        <f>(4.43+4.79)/2</f>
        <v>4.6099999999999994</v>
      </c>
      <c r="G95" s="201">
        <v>4</v>
      </c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201">
        <f>U84</f>
        <v>1.47</v>
      </c>
      <c r="V95" s="201"/>
      <c r="W95" s="201"/>
      <c r="X95" s="201"/>
      <c r="Y95" s="201"/>
      <c r="Z95" s="201"/>
      <c r="AA95" s="201">
        <f>((F95*G95)+(H95*I95)+(J95*K95)+(L95*M95))-N95-O95-P95-Q95-R95-S95-T95-U95-V95-W95-X95-Y95-Z95</f>
        <v>16.97</v>
      </c>
      <c r="AC95" s="200" t="s">
        <v>339</v>
      </c>
      <c r="AD95" s="201">
        <f>(4.43+4.79)/2</f>
        <v>4.6099999999999994</v>
      </c>
      <c r="AE95" s="201">
        <v>4</v>
      </c>
      <c r="AF95" s="201">
        <f>(4.43+4.79)/2</f>
        <v>4.6099999999999994</v>
      </c>
      <c r="AG95" s="201">
        <v>4</v>
      </c>
      <c r="AH95" s="201"/>
      <c r="AI95" s="201"/>
      <c r="AJ95" s="201"/>
      <c r="AK95" s="201"/>
      <c r="AL95" s="201"/>
      <c r="AM95" s="201"/>
      <c r="AN95" s="201"/>
      <c r="AO95" s="201"/>
      <c r="AP95" s="201"/>
      <c r="AQ95" s="201"/>
      <c r="AR95" s="201"/>
      <c r="AS95" s="201">
        <f>AS84</f>
        <v>1.47</v>
      </c>
      <c r="AT95" s="201"/>
      <c r="AU95" s="201"/>
      <c r="AV95" s="201"/>
      <c r="AW95" s="201"/>
      <c r="AX95" s="201"/>
      <c r="AY95" s="201">
        <f>((AD95*AE95)+(AF95*AG95)+(AH95*AI95)+(AJ95*AK95))-AL95-AM95-AN95-AO95-AP95-AQ95-AR95-AS95-AT95-AU95-AV95-AW95-AX95</f>
        <v>35.409999999999997</v>
      </c>
    </row>
    <row r="96" spans="5:51">
      <c r="E96" s="59" t="s">
        <v>340</v>
      </c>
      <c r="F96" s="202"/>
      <c r="G96" s="202"/>
      <c r="H96" s="202"/>
      <c r="I96" s="202"/>
      <c r="J96" s="202"/>
      <c r="K96" s="202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>
        <f t="shared" si="4"/>
        <v>0</v>
      </c>
      <c r="AC96" s="59" t="s">
        <v>340</v>
      </c>
      <c r="AD96" s="202">
        <v>3.45</v>
      </c>
      <c r="AE96" s="202">
        <v>4</v>
      </c>
      <c r="AF96" s="202">
        <v>3.45</v>
      </c>
      <c r="AG96" s="202">
        <v>4</v>
      </c>
      <c r="AH96" s="202"/>
      <c r="AI96" s="202"/>
      <c r="AJ96" s="202"/>
      <c r="AK96" s="202"/>
      <c r="AL96" s="202"/>
      <c r="AM96" s="202"/>
      <c r="AN96" s="202"/>
      <c r="AO96" s="202"/>
      <c r="AP96" s="202"/>
      <c r="AQ96" s="202"/>
      <c r="AR96" s="202"/>
      <c r="AS96" s="202"/>
      <c r="AT96" s="202"/>
      <c r="AU96" s="202"/>
      <c r="AV96" s="202"/>
      <c r="AW96" s="202"/>
      <c r="AX96" s="202"/>
      <c r="AY96" s="202">
        <f t="shared" ref="AY96:AY98" si="7">((AD96*AE96)+(AF96*AG96)+(AH96*AI96)+(AJ96*AK96))-AL96-AM96-AN96-AO96-AP96-AQ96-AR96-AS96-AT96-AU96-AV96-AW96-AX96</f>
        <v>27.6</v>
      </c>
    </row>
    <row r="97" spans="5:51">
      <c r="E97" s="59" t="s">
        <v>341</v>
      </c>
      <c r="F97" s="207"/>
      <c r="G97" s="202"/>
      <c r="H97" s="202"/>
      <c r="I97" s="202"/>
      <c r="J97" s="202"/>
      <c r="K97" s="202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>
        <f t="shared" si="4"/>
        <v>0</v>
      </c>
      <c r="AC97" s="59" t="s">
        <v>341</v>
      </c>
      <c r="AD97" s="207"/>
      <c r="AE97" s="202"/>
      <c r="AF97" s="202"/>
      <c r="AG97" s="202"/>
      <c r="AH97" s="202"/>
      <c r="AI97" s="202"/>
      <c r="AJ97" s="202"/>
      <c r="AK97" s="202"/>
      <c r="AL97" s="202"/>
      <c r="AM97" s="202"/>
      <c r="AN97" s="202"/>
      <c r="AO97" s="202"/>
      <c r="AP97" s="202"/>
      <c r="AQ97" s="202"/>
      <c r="AR97" s="202"/>
      <c r="AS97" s="202"/>
      <c r="AT97" s="202"/>
      <c r="AU97" s="202"/>
      <c r="AV97" s="202"/>
      <c r="AW97" s="202"/>
      <c r="AX97" s="202"/>
      <c r="AY97" s="202">
        <f t="shared" si="7"/>
        <v>0</v>
      </c>
    </row>
    <row r="98" spans="5:51">
      <c r="E98" s="203" t="s">
        <v>342</v>
      </c>
      <c r="F98" s="206">
        <f>(4.43+4.79)/2</f>
        <v>4.6099999999999994</v>
      </c>
      <c r="G98" s="206">
        <v>4</v>
      </c>
      <c r="H98" s="206"/>
      <c r="I98" s="206"/>
      <c r="J98" s="206"/>
      <c r="K98" s="206"/>
      <c r="L98" s="206"/>
      <c r="M98" s="206"/>
      <c r="N98" s="206"/>
      <c r="O98" s="206"/>
      <c r="P98" s="206"/>
      <c r="Q98" s="206"/>
      <c r="R98" s="206"/>
      <c r="S98" s="206">
        <f>S84*2</f>
        <v>5.6999999999999993</v>
      </c>
      <c r="T98" s="206"/>
      <c r="U98" s="206"/>
      <c r="V98" s="206"/>
      <c r="W98" s="206"/>
      <c r="X98" s="206"/>
      <c r="Y98" s="206"/>
      <c r="Z98" s="206"/>
      <c r="AA98" s="206">
        <f t="shared" si="4"/>
        <v>12.739999999999998</v>
      </c>
      <c r="AC98" s="203" t="s">
        <v>342</v>
      </c>
      <c r="AD98" s="206">
        <f>(4.43+4.79)/2</f>
        <v>4.6099999999999994</v>
      </c>
      <c r="AE98" s="206">
        <v>4</v>
      </c>
      <c r="AF98" s="206">
        <f>(4.43+4.79)/2</f>
        <v>4.6099999999999994</v>
      </c>
      <c r="AG98" s="206">
        <v>4</v>
      </c>
      <c r="AH98" s="206"/>
      <c r="AI98" s="206"/>
      <c r="AJ98" s="206"/>
      <c r="AK98" s="206"/>
      <c r="AL98" s="206"/>
      <c r="AM98" s="206"/>
      <c r="AN98" s="206"/>
      <c r="AO98" s="206"/>
      <c r="AP98" s="206"/>
      <c r="AQ98" s="206">
        <f>AQ84*2</f>
        <v>5.6999999999999993</v>
      </c>
      <c r="AR98" s="206"/>
      <c r="AS98" s="206"/>
      <c r="AT98" s="206"/>
      <c r="AU98" s="206"/>
      <c r="AV98" s="206"/>
      <c r="AW98" s="206"/>
      <c r="AX98" s="206"/>
      <c r="AY98" s="206">
        <f t="shared" si="7"/>
        <v>31.179999999999996</v>
      </c>
    </row>
    <row r="99" spans="5:51">
      <c r="E99" s="200" t="s">
        <v>343</v>
      </c>
      <c r="F99" s="201">
        <v>3.92</v>
      </c>
      <c r="G99" s="201">
        <v>2.1</v>
      </c>
      <c r="H99" s="201">
        <v>3.92</v>
      </c>
      <c r="I99" s="201">
        <v>2.1</v>
      </c>
      <c r="J99" s="201">
        <v>3.72</v>
      </c>
      <c r="K99" s="201">
        <v>3.9</v>
      </c>
      <c r="L99" s="201">
        <v>3.72</v>
      </c>
      <c r="M99" s="201">
        <v>3.9</v>
      </c>
      <c r="N99" s="201"/>
      <c r="O99" s="201"/>
      <c r="P99" s="201"/>
      <c r="Q99" s="201"/>
      <c r="R99" s="201">
        <f>R84*2</f>
        <v>4.620000000000001</v>
      </c>
      <c r="S99" s="201"/>
      <c r="T99" s="201"/>
      <c r="U99" s="201"/>
      <c r="V99" s="201"/>
      <c r="W99" s="201"/>
      <c r="X99" s="201">
        <f>X84*2</f>
        <v>1.35</v>
      </c>
      <c r="Y99" s="201"/>
      <c r="Z99" s="201"/>
      <c r="AA99" s="208">
        <f>((F99*G99)+(H99*I99)+(J99*K99)+(L99*M99))-N99-O99-P99-Q99-R99-S99-T99-U99-V99-W99-X99-Y99-Z99-(1*2.4*2)</f>
        <v>34.71</v>
      </c>
      <c r="AC99" s="200" t="s">
        <v>343</v>
      </c>
      <c r="AD99" s="201">
        <v>3.92</v>
      </c>
      <c r="AE99" s="201">
        <v>2.1</v>
      </c>
      <c r="AF99" s="201">
        <v>3.92</v>
      </c>
      <c r="AG99" s="201">
        <v>2.1</v>
      </c>
      <c r="AH99" s="201">
        <f>3.72*2</f>
        <v>7.44</v>
      </c>
      <c r="AI99" s="201">
        <v>3.9</v>
      </c>
      <c r="AJ99" s="201">
        <f>3.72*2</f>
        <v>7.44</v>
      </c>
      <c r="AK99" s="201">
        <v>3.9</v>
      </c>
      <c r="AL99" s="201"/>
      <c r="AM99" s="201"/>
      <c r="AN99" s="201"/>
      <c r="AO99" s="201"/>
      <c r="AP99" s="201">
        <f>AP84*2</f>
        <v>4.620000000000001</v>
      </c>
      <c r="AQ99" s="201"/>
      <c r="AR99" s="201"/>
      <c r="AS99" s="201"/>
      <c r="AT99" s="201"/>
      <c r="AU99" s="201"/>
      <c r="AV99" s="201">
        <f>AV84*2</f>
        <v>1.35</v>
      </c>
      <c r="AW99" s="201"/>
      <c r="AX99" s="201"/>
      <c r="AY99" s="208">
        <f>((AD99*AE99)+(AF99*AG99)+(AH99*AI99)+(AJ99*AK99))-AL99-AM99-AN99-AO99-AP99-AQ99-AR99-AS99-AT99-AU99-AV99-AW99-AX99-(1*2.4*2)</f>
        <v>63.726000000000013</v>
      </c>
    </row>
    <row r="100" spans="5:51">
      <c r="E100" s="59" t="s">
        <v>344</v>
      </c>
      <c r="F100" s="202">
        <v>3.45</v>
      </c>
      <c r="G100" s="202">
        <v>3.9</v>
      </c>
      <c r="H100" s="202"/>
      <c r="I100" s="202"/>
      <c r="J100" s="202"/>
      <c r="K100" s="202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>
        <f t="shared" si="4"/>
        <v>13.455</v>
      </c>
      <c r="AC100" s="59" t="s">
        <v>344</v>
      </c>
      <c r="AD100" s="202">
        <v>3.45</v>
      </c>
      <c r="AE100" s="202">
        <v>3.9</v>
      </c>
      <c r="AF100" s="202">
        <v>3.45</v>
      </c>
      <c r="AG100" s="202">
        <v>3.9</v>
      </c>
      <c r="AH100" s="202"/>
      <c r="AI100" s="202"/>
      <c r="AJ100" s="202"/>
      <c r="AK100" s="202"/>
      <c r="AL100" s="202"/>
      <c r="AM100" s="202"/>
      <c r="AN100" s="202"/>
      <c r="AO100" s="202"/>
      <c r="AP100" s="202"/>
      <c r="AQ100" s="202"/>
      <c r="AR100" s="202"/>
      <c r="AS100" s="202"/>
      <c r="AT100" s="202"/>
      <c r="AU100" s="202"/>
      <c r="AV100" s="202"/>
      <c r="AW100" s="202"/>
      <c r="AX100" s="202"/>
      <c r="AY100" s="202">
        <f t="shared" ref="AY100:AY110" si="8">((AD100*AE100)+(AF100*AG100)+(AH100*AI100)+(AJ100*AK100))-AL100-AM100-AN100-AO100-AP100-AQ100-AR100-AS100-AT100-AU100-AV100-AW100-AX100</f>
        <v>26.91</v>
      </c>
    </row>
    <row r="101" spans="5:51">
      <c r="E101" s="59" t="s">
        <v>345</v>
      </c>
      <c r="F101" s="202"/>
      <c r="G101" s="202"/>
      <c r="H101" s="202"/>
      <c r="I101" s="202"/>
      <c r="J101" s="202"/>
      <c r="K101" s="202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>
        <f t="shared" si="4"/>
        <v>0</v>
      </c>
      <c r="AC101" s="59" t="s">
        <v>345</v>
      </c>
      <c r="AD101" s="202"/>
      <c r="AE101" s="202"/>
      <c r="AF101" s="202"/>
      <c r="AG101" s="202"/>
      <c r="AH101" s="202"/>
      <c r="AI101" s="202"/>
      <c r="AJ101" s="202"/>
      <c r="AK101" s="202"/>
      <c r="AL101" s="202"/>
      <c r="AM101" s="202"/>
      <c r="AN101" s="202"/>
      <c r="AO101" s="202"/>
      <c r="AP101" s="202"/>
      <c r="AQ101" s="202"/>
      <c r="AR101" s="202"/>
      <c r="AS101" s="202"/>
      <c r="AT101" s="202"/>
      <c r="AU101" s="202"/>
      <c r="AV101" s="202"/>
      <c r="AW101" s="202"/>
      <c r="AX101" s="202"/>
      <c r="AY101" s="202">
        <f t="shared" si="8"/>
        <v>0</v>
      </c>
    </row>
    <row r="102" spans="5:51">
      <c r="E102" s="203" t="s">
        <v>346</v>
      </c>
      <c r="F102" s="202">
        <v>4.6500000000000004</v>
      </c>
      <c r="G102" s="202">
        <v>3.9</v>
      </c>
      <c r="H102" s="206"/>
      <c r="I102" s="206"/>
      <c r="J102" s="206"/>
      <c r="K102" s="206"/>
      <c r="L102" s="206"/>
      <c r="M102" s="206"/>
      <c r="N102" s="206"/>
      <c r="O102" s="206"/>
      <c r="P102" s="206"/>
      <c r="Q102" s="206"/>
      <c r="R102" s="206"/>
      <c r="S102" s="206"/>
      <c r="T102" s="206">
        <f>T84</f>
        <v>5.7</v>
      </c>
      <c r="U102" s="206"/>
      <c r="V102" s="206"/>
      <c r="W102" s="206"/>
      <c r="X102" s="206"/>
      <c r="Y102" s="206"/>
      <c r="Z102" s="206"/>
      <c r="AA102" s="206">
        <f t="shared" si="4"/>
        <v>12.435000000000002</v>
      </c>
      <c r="AC102" s="203" t="s">
        <v>346</v>
      </c>
      <c r="AD102" s="202">
        <v>4.6500000000000004</v>
      </c>
      <c r="AE102" s="202">
        <v>3.9</v>
      </c>
      <c r="AF102" s="206">
        <v>4.6500000000000004</v>
      </c>
      <c r="AG102" s="206">
        <v>3.9</v>
      </c>
      <c r="AH102" s="206"/>
      <c r="AI102" s="206"/>
      <c r="AJ102" s="206"/>
      <c r="AK102" s="206"/>
      <c r="AL102" s="206"/>
      <c r="AM102" s="206"/>
      <c r="AN102" s="206"/>
      <c r="AO102" s="206"/>
      <c r="AP102" s="206"/>
      <c r="AQ102" s="206"/>
      <c r="AR102" s="206">
        <f>AR84</f>
        <v>5.7</v>
      </c>
      <c r="AS102" s="206"/>
      <c r="AT102" s="206"/>
      <c r="AU102" s="206"/>
      <c r="AV102" s="206"/>
      <c r="AW102" s="206"/>
      <c r="AX102" s="206"/>
      <c r="AY102" s="206">
        <f t="shared" si="8"/>
        <v>30.570000000000004</v>
      </c>
    </row>
    <row r="103" spans="5:51">
      <c r="E103" s="200" t="s">
        <v>347</v>
      </c>
      <c r="F103" s="201">
        <v>3.92</v>
      </c>
      <c r="G103" s="201">
        <v>4</v>
      </c>
      <c r="H103" s="201">
        <v>3.92</v>
      </c>
      <c r="I103" s="201">
        <v>4</v>
      </c>
      <c r="J103" s="201"/>
      <c r="K103" s="201"/>
      <c r="L103" s="201"/>
      <c r="M103" s="201"/>
      <c r="N103" s="201"/>
      <c r="O103" s="201"/>
      <c r="P103" s="201"/>
      <c r="Q103" s="201">
        <f>Q84*2</f>
        <v>3.7800000000000002</v>
      </c>
      <c r="R103" s="201"/>
      <c r="S103" s="201"/>
      <c r="T103" s="201"/>
      <c r="U103" s="201"/>
      <c r="V103" s="201"/>
      <c r="W103" s="201">
        <f>W84*2</f>
        <v>0.7</v>
      </c>
      <c r="X103" s="201"/>
      <c r="Y103" s="201"/>
      <c r="Z103" s="201"/>
      <c r="AA103" s="201">
        <f t="shared" si="4"/>
        <v>26.88</v>
      </c>
      <c r="AC103" s="200" t="s">
        <v>347</v>
      </c>
      <c r="AD103" s="201">
        <v>3.92</v>
      </c>
      <c r="AE103" s="201">
        <v>4</v>
      </c>
      <c r="AF103" s="201">
        <v>3.92</v>
      </c>
      <c r="AG103" s="201">
        <v>4</v>
      </c>
      <c r="AH103" s="201">
        <v>3.92</v>
      </c>
      <c r="AI103" s="201">
        <v>4</v>
      </c>
      <c r="AJ103" s="201">
        <v>3.92</v>
      </c>
      <c r="AK103" s="201">
        <v>4</v>
      </c>
      <c r="AL103" s="201"/>
      <c r="AM103" s="201"/>
      <c r="AN103" s="201"/>
      <c r="AO103" s="201">
        <f>AO84*2</f>
        <v>3.7800000000000002</v>
      </c>
      <c r="AP103" s="201"/>
      <c r="AQ103" s="201"/>
      <c r="AR103" s="201"/>
      <c r="AS103" s="201"/>
      <c r="AT103" s="201"/>
      <c r="AU103" s="201">
        <f>AU84*2</f>
        <v>0.7</v>
      </c>
      <c r="AV103" s="201"/>
      <c r="AW103" s="201"/>
      <c r="AX103" s="201"/>
      <c r="AY103" s="201">
        <f t="shared" si="8"/>
        <v>58.239999999999995</v>
      </c>
    </row>
    <row r="104" spans="5:51">
      <c r="E104" s="59" t="s">
        <v>348</v>
      </c>
      <c r="F104" s="202">
        <v>3.45</v>
      </c>
      <c r="G104" s="202">
        <v>4</v>
      </c>
      <c r="H104" s="202"/>
      <c r="I104" s="202"/>
      <c r="J104" s="202"/>
      <c r="K104" s="202"/>
      <c r="L104" s="202"/>
      <c r="M104" s="202"/>
      <c r="N104" s="202"/>
      <c r="O104" s="202"/>
      <c r="P104" s="202">
        <f>P84</f>
        <v>3.7800000000000002</v>
      </c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>
        <f t="shared" si="4"/>
        <v>10.02</v>
      </c>
      <c r="AC104" s="59" t="s">
        <v>348</v>
      </c>
      <c r="AD104" s="202">
        <v>3.45</v>
      </c>
      <c r="AE104" s="202">
        <v>4</v>
      </c>
      <c r="AF104" s="202">
        <v>3.45</v>
      </c>
      <c r="AG104" s="202">
        <v>4</v>
      </c>
      <c r="AH104" s="202"/>
      <c r="AI104" s="202"/>
      <c r="AJ104" s="202"/>
      <c r="AK104" s="202"/>
      <c r="AL104" s="202"/>
      <c r="AM104" s="202"/>
      <c r="AN104" s="202">
        <f>AN84</f>
        <v>3.7800000000000002</v>
      </c>
      <c r="AO104" s="202"/>
      <c r="AP104" s="202"/>
      <c r="AQ104" s="202"/>
      <c r="AR104" s="202"/>
      <c r="AS104" s="202"/>
      <c r="AT104" s="202"/>
      <c r="AU104" s="202"/>
      <c r="AV104" s="202"/>
      <c r="AW104" s="202"/>
      <c r="AX104" s="202"/>
      <c r="AY104" s="202">
        <f t="shared" si="8"/>
        <v>23.82</v>
      </c>
    </row>
    <row r="105" spans="5:51">
      <c r="E105" s="59" t="s">
        <v>349</v>
      </c>
      <c r="F105" s="202"/>
      <c r="G105" s="202"/>
      <c r="H105" s="202"/>
      <c r="I105" s="202"/>
      <c r="J105" s="202"/>
      <c r="K105" s="202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>
        <f t="shared" si="4"/>
        <v>0</v>
      </c>
      <c r="AC105" s="59" t="s">
        <v>349</v>
      </c>
      <c r="AD105" s="202"/>
      <c r="AE105" s="202"/>
      <c r="AF105" s="202"/>
      <c r="AG105" s="202"/>
      <c r="AH105" s="202"/>
      <c r="AI105" s="202"/>
      <c r="AJ105" s="202"/>
      <c r="AK105" s="202"/>
      <c r="AL105" s="202"/>
      <c r="AM105" s="202"/>
      <c r="AN105" s="202"/>
      <c r="AO105" s="202"/>
      <c r="AP105" s="202"/>
      <c r="AQ105" s="202"/>
      <c r="AR105" s="202"/>
      <c r="AS105" s="202"/>
      <c r="AT105" s="202"/>
      <c r="AU105" s="202"/>
      <c r="AV105" s="202"/>
      <c r="AW105" s="202"/>
      <c r="AX105" s="202"/>
      <c r="AY105" s="202">
        <f t="shared" si="8"/>
        <v>0</v>
      </c>
    </row>
    <row r="106" spans="5:51">
      <c r="E106" s="203" t="s">
        <v>350</v>
      </c>
      <c r="F106" s="206">
        <v>4.6500000000000004</v>
      </c>
      <c r="G106" s="206">
        <v>4</v>
      </c>
      <c r="H106" s="206"/>
      <c r="I106" s="206"/>
      <c r="J106" s="206"/>
      <c r="K106" s="206"/>
      <c r="L106" s="206"/>
      <c r="M106" s="206"/>
      <c r="N106" s="206">
        <f>N84</f>
        <v>7.9799999999999995</v>
      </c>
      <c r="O106" s="206"/>
      <c r="P106" s="206"/>
      <c r="Q106" s="206"/>
      <c r="R106" s="206"/>
      <c r="S106" s="206"/>
      <c r="T106" s="206"/>
      <c r="U106" s="206"/>
      <c r="V106" s="206"/>
      <c r="W106" s="206"/>
      <c r="X106" s="206"/>
      <c r="Y106" s="206"/>
      <c r="Z106" s="206"/>
      <c r="AA106" s="206">
        <f t="shared" si="4"/>
        <v>10.620000000000001</v>
      </c>
      <c r="AC106" s="203" t="s">
        <v>350</v>
      </c>
      <c r="AD106" s="206">
        <v>4.6500000000000004</v>
      </c>
      <c r="AE106" s="206">
        <v>4</v>
      </c>
      <c r="AF106" s="206">
        <v>4.6500000000000004</v>
      </c>
      <c r="AG106" s="206">
        <v>4</v>
      </c>
      <c r="AH106" s="206"/>
      <c r="AI106" s="206"/>
      <c r="AJ106" s="206"/>
      <c r="AK106" s="206"/>
      <c r="AL106" s="206">
        <f>AL84</f>
        <v>7.9799999999999995</v>
      </c>
      <c r="AM106" s="206"/>
      <c r="AN106" s="206"/>
      <c r="AO106" s="206"/>
      <c r="AP106" s="206"/>
      <c r="AQ106" s="206"/>
      <c r="AR106" s="206"/>
      <c r="AS106" s="206"/>
      <c r="AT106" s="206"/>
      <c r="AU106" s="206"/>
      <c r="AV106" s="206"/>
      <c r="AW106" s="206"/>
      <c r="AX106" s="206"/>
      <c r="AY106" s="206">
        <f t="shared" si="8"/>
        <v>29.220000000000002</v>
      </c>
    </row>
    <row r="107" spans="5:51">
      <c r="E107" s="204" t="s">
        <v>351</v>
      </c>
      <c r="F107" s="201">
        <v>3.45</v>
      </c>
      <c r="G107" s="201">
        <v>5</v>
      </c>
      <c r="H107" s="201"/>
      <c r="I107" s="201"/>
      <c r="J107" s="201"/>
      <c r="K107" s="201"/>
      <c r="L107" s="201"/>
      <c r="M107" s="201"/>
      <c r="N107" s="201"/>
      <c r="O107" s="201"/>
      <c r="P107" s="201"/>
      <c r="Q107" s="201"/>
      <c r="R107" s="201"/>
      <c r="S107" s="201"/>
      <c r="T107" s="201"/>
      <c r="U107" s="201"/>
      <c r="V107" s="201"/>
      <c r="W107" s="201"/>
      <c r="X107" s="201"/>
      <c r="Y107" s="201"/>
      <c r="Z107" s="201"/>
      <c r="AA107" s="208">
        <f>((F107*G107)+(H107*I107)+(J107*K107)+(L107*M107))-N107-O107-P107-Q107-R107-S107-T107-U107-V107-W107-X107-Y107-Z107-(2.5*5)</f>
        <v>4.75</v>
      </c>
      <c r="AC107" s="204" t="s">
        <v>351</v>
      </c>
      <c r="AD107" s="201">
        <v>3.45</v>
      </c>
      <c r="AE107" s="201">
        <v>5</v>
      </c>
      <c r="AF107" s="201">
        <v>3.45</v>
      </c>
      <c r="AG107" s="201">
        <v>5</v>
      </c>
      <c r="AH107" s="201"/>
      <c r="AI107" s="201"/>
      <c r="AJ107" s="201"/>
      <c r="AK107" s="201"/>
      <c r="AL107" s="201"/>
      <c r="AM107" s="201"/>
      <c r="AN107" s="201"/>
      <c r="AO107" s="201"/>
      <c r="AP107" s="201"/>
      <c r="AQ107" s="201"/>
      <c r="AR107" s="201"/>
      <c r="AS107" s="201"/>
      <c r="AT107" s="201"/>
      <c r="AU107" s="201"/>
      <c r="AV107" s="201"/>
      <c r="AW107" s="201"/>
      <c r="AX107" s="201"/>
      <c r="AY107" s="208">
        <f>((AD107*AE107)+(AF107*AG107)+(AH107*AI107)+(AJ107*AK107))-AL107-AM107-AN107-AO107-AP107-AQ107-AR107-AS107-AT107-AU107-AV107-AW107-AX107-(2.5*5)</f>
        <v>22</v>
      </c>
    </row>
    <row r="108" spans="5:51">
      <c r="E108" s="82" t="s">
        <v>352</v>
      </c>
      <c r="F108" s="202">
        <v>3.45</v>
      </c>
      <c r="G108" s="202">
        <v>5</v>
      </c>
      <c r="H108" s="202">
        <v>3.45</v>
      </c>
      <c r="I108" s="202">
        <v>1</v>
      </c>
      <c r="J108" s="202"/>
      <c r="K108" s="202"/>
      <c r="L108" s="202"/>
      <c r="M108" s="202"/>
      <c r="N108" s="202"/>
      <c r="O108" s="202"/>
      <c r="P108" s="202"/>
      <c r="Q108" s="202">
        <f>Q84</f>
        <v>1.8900000000000001</v>
      </c>
      <c r="R108" s="202"/>
      <c r="S108" s="202"/>
      <c r="T108" s="202"/>
      <c r="U108" s="202"/>
      <c r="V108" s="202"/>
      <c r="W108" s="202"/>
      <c r="X108" s="202"/>
      <c r="Y108" s="202">
        <f>Y84</f>
        <v>3.48</v>
      </c>
      <c r="Z108" s="202"/>
      <c r="AA108" s="202">
        <f t="shared" si="4"/>
        <v>15.329999999999998</v>
      </c>
      <c r="AC108" s="82" t="s">
        <v>352</v>
      </c>
      <c r="AD108" s="202">
        <v>3.45</v>
      </c>
      <c r="AE108" s="202">
        <v>5</v>
      </c>
      <c r="AF108" s="202">
        <v>3.45</v>
      </c>
      <c r="AG108" s="202">
        <v>5</v>
      </c>
      <c r="AH108" s="202"/>
      <c r="AI108" s="202"/>
      <c r="AJ108" s="202"/>
      <c r="AK108" s="202"/>
      <c r="AL108" s="202"/>
      <c r="AM108" s="202"/>
      <c r="AN108" s="202"/>
      <c r="AO108" s="202">
        <f>AO84</f>
        <v>1.8900000000000001</v>
      </c>
      <c r="AP108" s="202"/>
      <c r="AQ108" s="202"/>
      <c r="AR108" s="202"/>
      <c r="AS108" s="202"/>
      <c r="AT108" s="202"/>
      <c r="AU108" s="202"/>
      <c r="AV108" s="202"/>
      <c r="AW108" s="202">
        <f>AW84</f>
        <v>3.48</v>
      </c>
      <c r="AX108" s="202"/>
      <c r="AY108" s="202">
        <f t="shared" si="8"/>
        <v>29.13</v>
      </c>
    </row>
    <row r="109" spans="5:51">
      <c r="E109" s="82" t="s">
        <v>353</v>
      </c>
      <c r="F109" s="202">
        <v>3.45</v>
      </c>
      <c r="G109" s="202">
        <v>5</v>
      </c>
      <c r="H109" s="202"/>
      <c r="I109" s="202"/>
      <c r="J109" s="202"/>
      <c r="K109" s="202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>
        <f t="shared" si="4"/>
        <v>17.25</v>
      </c>
      <c r="AC109" s="82" t="s">
        <v>353</v>
      </c>
      <c r="AD109" s="202">
        <v>3.45</v>
      </c>
      <c r="AE109" s="202">
        <v>5</v>
      </c>
      <c r="AF109" s="202">
        <v>3.45</v>
      </c>
      <c r="AG109" s="202">
        <v>5</v>
      </c>
      <c r="AH109" s="202"/>
      <c r="AI109" s="202"/>
      <c r="AJ109" s="202"/>
      <c r="AK109" s="202"/>
      <c r="AL109" s="202"/>
      <c r="AM109" s="202"/>
      <c r="AN109" s="202"/>
      <c r="AO109" s="202"/>
      <c r="AP109" s="202"/>
      <c r="AQ109" s="202"/>
      <c r="AR109" s="202"/>
      <c r="AS109" s="202"/>
      <c r="AT109" s="202"/>
      <c r="AU109" s="202"/>
      <c r="AV109" s="202"/>
      <c r="AW109" s="202"/>
      <c r="AX109" s="202"/>
      <c r="AY109" s="202">
        <f t="shared" si="8"/>
        <v>34.5</v>
      </c>
    </row>
    <row r="110" spans="5:51">
      <c r="E110" s="205" t="s">
        <v>354</v>
      </c>
      <c r="F110" s="206">
        <v>4.6500000000000004</v>
      </c>
      <c r="G110" s="206">
        <v>5</v>
      </c>
      <c r="H110" s="206">
        <v>6.3</v>
      </c>
      <c r="I110" s="206">
        <v>1.1000000000000001</v>
      </c>
      <c r="J110" s="206">
        <v>6.3</v>
      </c>
      <c r="K110" s="206">
        <v>1.1000000000000001</v>
      </c>
      <c r="L110" s="206"/>
      <c r="M110" s="206"/>
      <c r="N110" s="206"/>
      <c r="O110" s="206"/>
      <c r="P110" s="206"/>
      <c r="Q110" s="206"/>
      <c r="R110" s="206"/>
      <c r="S110" s="206"/>
      <c r="T110" s="206"/>
      <c r="U110" s="206"/>
      <c r="V110" s="206"/>
      <c r="W110" s="206"/>
      <c r="X110" s="206"/>
      <c r="Y110" s="206"/>
      <c r="Z110" s="206">
        <f>Z84</f>
        <v>5.76</v>
      </c>
      <c r="AA110" s="206">
        <f t="shared" si="4"/>
        <v>31.35</v>
      </c>
      <c r="AC110" s="205" t="s">
        <v>354</v>
      </c>
      <c r="AD110" s="206">
        <v>4.6500000000000004</v>
      </c>
      <c r="AE110" s="206">
        <v>5</v>
      </c>
      <c r="AF110" s="206">
        <v>4.6500000000000004</v>
      </c>
      <c r="AG110" s="206">
        <v>5</v>
      </c>
      <c r="AH110" s="206">
        <v>6.3</v>
      </c>
      <c r="AI110" s="206">
        <v>1.1000000000000001</v>
      </c>
      <c r="AJ110" s="206">
        <v>6.3</v>
      </c>
      <c r="AK110" s="206">
        <v>1.1000000000000001</v>
      </c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206"/>
      <c r="AV110" s="206"/>
      <c r="AW110" s="206"/>
      <c r="AX110" s="206">
        <f>AX84</f>
        <v>5.76</v>
      </c>
      <c r="AY110" s="206">
        <f t="shared" si="8"/>
        <v>54.6</v>
      </c>
    </row>
    <row r="111" spans="5:51">
      <c r="Z111" s="191" t="s">
        <v>368</v>
      </c>
      <c r="AA111" s="192">
        <f>SUM(AA87:AA110)</f>
        <v>309.58200000000005</v>
      </c>
      <c r="AC111" s="155"/>
      <c r="AD111" s="155"/>
      <c r="AE111" s="155"/>
      <c r="AX111" s="191" t="s">
        <v>368</v>
      </c>
      <c r="AY111" s="192">
        <f>SUM(AY87:AY110)</f>
        <v>665.3850000000001</v>
      </c>
    </row>
    <row r="113" spans="5:51">
      <c r="E113" s="9"/>
      <c r="F113" s="9"/>
      <c r="G113" s="9"/>
      <c r="N113" s="192">
        <f>($F$150*$G$150)</f>
        <v>7.9799999999999995</v>
      </c>
      <c r="O113" s="192">
        <f>($F$151*$G$151)</f>
        <v>5.6700000000000008</v>
      </c>
      <c r="P113" s="192">
        <f>($F$152*$G$152)</f>
        <v>3.7800000000000002</v>
      </c>
      <c r="Q113" s="192">
        <f>($F$153*$G$153)</f>
        <v>1.8900000000000001</v>
      </c>
      <c r="R113" s="192">
        <f>($F$154*$G$154)</f>
        <v>2.3100000000000005</v>
      </c>
      <c r="S113" s="192">
        <f>($F$155*$G$155)</f>
        <v>2.8499999999999996</v>
      </c>
      <c r="T113" s="192">
        <f>($F$156*$G$156)+($F$157*$G$157)+($F$158*$G$158)</f>
        <v>5.7</v>
      </c>
      <c r="U113" s="192">
        <f>($F$159*$G$159)</f>
        <v>1.47</v>
      </c>
      <c r="V113" s="192">
        <f>($F$160*$G$160)</f>
        <v>1.44</v>
      </c>
      <c r="W113" s="192">
        <f>($F$161*$G$161)</f>
        <v>0.35</v>
      </c>
      <c r="X113" s="192">
        <f>($F$162*$G$162)</f>
        <v>0.67500000000000004</v>
      </c>
      <c r="Y113" s="192">
        <f>($F$163*$G$163)</f>
        <v>3.48</v>
      </c>
      <c r="Z113" s="192">
        <f>($F$164*$G$164)</f>
        <v>5.76</v>
      </c>
      <c r="AL113" s="192">
        <f>($F$150*$G$150)</f>
        <v>7.9799999999999995</v>
      </c>
      <c r="AM113" s="192">
        <f>($F$151*$G$151)</f>
        <v>5.6700000000000008</v>
      </c>
      <c r="AN113" s="192">
        <f>($F$152*$G$152)</f>
        <v>3.7800000000000002</v>
      </c>
      <c r="AO113" s="192">
        <f>($F$153*$G$153)</f>
        <v>1.8900000000000001</v>
      </c>
      <c r="AP113" s="192">
        <f>($F$154*$G$154)</f>
        <v>2.3100000000000005</v>
      </c>
      <c r="AQ113" s="192">
        <f>($F$155*$G$155)</f>
        <v>2.8499999999999996</v>
      </c>
      <c r="AR113" s="192">
        <f>($F$156*$G$156)+($F$157*$G$157)+($F$158*$G$158)</f>
        <v>5.7</v>
      </c>
      <c r="AS113" s="192">
        <f>($F$159*$G$159)</f>
        <v>1.47</v>
      </c>
      <c r="AT113" s="192">
        <f>($F$160*$G$160)</f>
        <v>1.44</v>
      </c>
      <c r="AU113" s="192">
        <f>($F$161*$G$161)</f>
        <v>0.35</v>
      </c>
      <c r="AV113" s="192">
        <f>($F$162*$G$162)</f>
        <v>0.67500000000000004</v>
      </c>
      <c r="AW113" s="192">
        <f>($F$163*$G$163)</f>
        <v>3.48</v>
      </c>
      <c r="AX113" s="192">
        <f>($F$164*$G$164)</f>
        <v>5.76</v>
      </c>
    </row>
    <row r="114" spans="5:51">
      <c r="E114" s="9"/>
      <c r="F114" s="9"/>
      <c r="G114" s="9"/>
    </row>
    <row r="115" spans="5:51">
      <c r="E115" s="209" t="s">
        <v>370</v>
      </c>
      <c r="F115" s="191" t="s">
        <v>143</v>
      </c>
      <c r="G115" s="191" t="s">
        <v>120</v>
      </c>
      <c r="H115" s="191" t="s">
        <v>143</v>
      </c>
      <c r="I115" s="191" t="s">
        <v>120</v>
      </c>
      <c r="J115" s="191" t="s">
        <v>143</v>
      </c>
      <c r="K115" s="191" t="s">
        <v>120</v>
      </c>
      <c r="L115" s="191" t="s">
        <v>143</v>
      </c>
      <c r="M115" s="191" t="s">
        <v>120</v>
      </c>
      <c r="N115" s="191" t="s">
        <v>355</v>
      </c>
      <c r="O115" s="191" t="s">
        <v>356</v>
      </c>
      <c r="P115" s="191" t="s">
        <v>357</v>
      </c>
      <c r="Q115" s="191" t="s">
        <v>358</v>
      </c>
      <c r="R115" s="191" t="s">
        <v>359</v>
      </c>
      <c r="S115" s="191" t="s">
        <v>360</v>
      </c>
      <c r="T115" s="191" t="s">
        <v>361</v>
      </c>
      <c r="U115" s="191" t="s">
        <v>362</v>
      </c>
      <c r="V115" s="191" t="s">
        <v>363</v>
      </c>
      <c r="W115" s="191" t="s">
        <v>364</v>
      </c>
      <c r="X115" s="191" t="s">
        <v>365</v>
      </c>
      <c r="Y115" s="191" t="s">
        <v>366</v>
      </c>
      <c r="Z115" s="191" t="s">
        <v>367</v>
      </c>
      <c r="AA115" s="191" t="s">
        <v>121</v>
      </c>
      <c r="AC115" s="209" t="s">
        <v>371</v>
      </c>
      <c r="AD115" s="191" t="s">
        <v>143</v>
      </c>
      <c r="AE115" s="191" t="s">
        <v>120</v>
      </c>
      <c r="AF115" s="191" t="s">
        <v>143</v>
      </c>
      <c r="AG115" s="191" t="s">
        <v>120</v>
      </c>
      <c r="AH115" s="191" t="s">
        <v>143</v>
      </c>
      <c r="AI115" s="191" t="s">
        <v>120</v>
      </c>
      <c r="AJ115" s="191" t="s">
        <v>143</v>
      </c>
      <c r="AK115" s="191" t="s">
        <v>120</v>
      </c>
      <c r="AL115" s="191" t="s">
        <v>355</v>
      </c>
      <c r="AM115" s="191" t="s">
        <v>356</v>
      </c>
      <c r="AN115" s="191" t="s">
        <v>357</v>
      </c>
      <c r="AO115" s="191" t="s">
        <v>358</v>
      </c>
      <c r="AP115" s="191" t="s">
        <v>359</v>
      </c>
      <c r="AQ115" s="191" t="s">
        <v>360</v>
      </c>
      <c r="AR115" s="191" t="s">
        <v>361</v>
      </c>
      <c r="AS115" s="191" t="s">
        <v>362</v>
      </c>
      <c r="AT115" s="191" t="s">
        <v>363</v>
      </c>
      <c r="AU115" s="191" t="s">
        <v>364</v>
      </c>
      <c r="AV115" s="191" t="s">
        <v>365</v>
      </c>
      <c r="AW115" s="191" t="s">
        <v>366</v>
      </c>
      <c r="AX115" s="191" t="s">
        <v>367</v>
      </c>
      <c r="AY115" s="191" t="s">
        <v>121</v>
      </c>
    </row>
    <row r="116" spans="5:51">
      <c r="E116" s="200" t="s">
        <v>331</v>
      </c>
      <c r="F116" s="201">
        <f>(3.72+4.04)/2</f>
        <v>3.88</v>
      </c>
      <c r="G116" s="201">
        <f>3.5</f>
        <v>3.5</v>
      </c>
      <c r="H116" s="201"/>
      <c r="I116" s="201"/>
      <c r="J116" s="201"/>
      <c r="K116" s="201"/>
      <c r="L116" s="201"/>
      <c r="M116" s="201"/>
      <c r="N116" s="201"/>
      <c r="O116" s="201"/>
      <c r="P116" s="201"/>
      <c r="Q116" s="201"/>
      <c r="R116" s="201"/>
      <c r="S116" s="201"/>
      <c r="T116" s="201"/>
      <c r="U116" s="201">
        <f>U113</f>
        <v>1.47</v>
      </c>
      <c r="V116" s="201"/>
      <c r="W116" s="201"/>
      <c r="X116" s="201"/>
      <c r="Y116" s="201"/>
      <c r="Z116" s="201"/>
      <c r="AA116" s="201">
        <f>((F116*G116)+(H116*I116)+(J116*K116)+(L116*M116))-N116-O116-P116-Q116-R116-S116-T116-U116-V116-W116-X116-Y116-Z116</f>
        <v>12.11</v>
      </c>
      <c r="AC116" s="200" t="s">
        <v>331</v>
      </c>
      <c r="AD116" s="201">
        <v>3.2</v>
      </c>
      <c r="AE116" s="201">
        <v>1.5</v>
      </c>
      <c r="AF116" s="201"/>
      <c r="AG116" s="201"/>
      <c r="AH116" s="201"/>
      <c r="AI116" s="201"/>
      <c r="AJ116" s="201"/>
      <c r="AK116" s="201"/>
      <c r="AL116" s="201"/>
      <c r="AM116" s="201"/>
      <c r="AN116" s="201"/>
      <c r="AO116" s="201"/>
      <c r="AP116" s="201"/>
      <c r="AQ116" s="201"/>
      <c r="AR116" s="201"/>
      <c r="AS116" s="201">
        <f>AS113</f>
        <v>1.47</v>
      </c>
      <c r="AT116" s="201"/>
      <c r="AU116" s="201"/>
      <c r="AV116" s="201"/>
      <c r="AW116" s="201"/>
      <c r="AX116" s="201"/>
      <c r="AY116" s="201">
        <f>((AD116*AE116)+(AF116*AG116)+(AH116*AI116)+(AJ116*AK116))-AL116-AM116-AN116-AO116-AP116-AQ116-AR116-AS116-AT116-AU116-AV116-AW116-AX116</f>
        <v>3.330000000000001</v>
      </c>
    </row>
    <row r="117" spans="5:51">
      <c r="E117" s="59" t="s">
        <v>332</v>
      </c>
      <c r="F117" s="207"/>
      <c r="G117" s="202"/>
      <c r="H117" s="202"/>
      <c r="I117" s="202"/>
      <c r="J117" s="202"/>
      <c r="K117" s="202"/>
      <c r="L117" s="202"/>
      <c r="M117" s="202"/>
      <c r="N117" s="202"/>
      <c r="O117" s="202"/>
      <c r="P117" s="202"/>
      <c r="Q117" s="202"/>
      <c r="R117" s="202"/>
      <c r="S117" s="202"/>
      <c r="T117" s="202"/>
      <c r="U117" s="202"/>
      <c r="V117" s="202"/>
      <c r="W117" s="202"/>
      <c r="X117" s="202"/>
      <c r="Y117" s="202"/>
      <c r="Z117" s="202"/>
      <c r="AA117" s="202">
        <f t="shared" ref="AA117:AA118" si="9">((F117*G117)+(H117*I117)+(J117*K117)+(L117*M117))-N117-O117-P117-Q117-R117-S117-T117-U117-V117-W117-X117-Y117-Z117</f>
        <v>0</v>
      </c>
      <c r="AC117" s="59" t="s">
        <v>332</v>
      </c>
      <c r="AD117" s="207">
        <v>3.2</v>
      </c>
      <c r="AE117" s="202">
        <v>2</v>
      </c>
      <c r="AF117" s="202">
        <v>3.2</v>
      </c>
      <c r="AG117" s="202">
        <v>2</v>
      </c>
      <c r="AH117" s="202">
        <v>3.2</v>
      </c>
      <c r="AI117" s="202">
        <v>2</v>
      </c>
      <c r="AJ117" s="202"/>
      <c r="AK117" s="202"/>
      <c r="AL117" s="202"/>
      <c r="AM117" s="202"/>
      <c r="AN117" s="202"/>
      <c r="AO117" s="202"/>
      <c r="AP117" s="202"/>
      <c r="AQ117" s="202"/>
      <c r="AR117" s="202"/>
      <c r="AS117" s="202"/>
      <c r="AT117" s="202"/>
      <c r="AU117" s="202"/>
      <c r="AV117" s="202"/>
      <c r="AW117" s="202"/>
      <c r="AX117" s="202"/>
      <c r="AY117" s="202">
        <f t="shared" ref="AY117:AY119" si="10">((AD117*AE117)+(AF117*AG117)+(AH117*AI117)+(AJ117*AK117))-AL117-AM117-AN117-AO117-AP117-AQ117-AR117-AS117-AT117-AU117-AV117-AW117-AX117</f>
        <v>19.200000000000003</v>
      </c>
    </row>
    <row r="118" spans="5:51">
      <c r="E118" s="59" t="s">
        <v>333</v>
      </c>
      <c r="F118" s="202">
        <f>(3.72+4.04)/2</f>
        <v>3.88</v>
      </c>
      <c r="G118" s="202">
        <v>3.5</v>
      </c>
      <c r="H118" s="202"/>
      <c r="I118" s="202"/>
      <c r="J118" s="202"/>
      <c r="K118" s="202"/>
      <c r="L118" s="202"/>
      <c r="M118" s="202"/>
      <c r="N118" s="202"/>
      <c r="O118" s="202"/>
      <c r="P118" s="202"/>
      <c r="Q118" s="202">
        <f>Q113</f>
        <v>1.8900000000000001</v>
      </c>
      <c r="R118" s="202"/>
      <c r="S118" s="202"/>
      <c r="T118" s="202"/>
      <c r="U118" s="202"/>
      <c r="V118" s="202"/>
      <c r="W118" s="202"/>
      <c r="X118" s="202"/>
      <c r="Y118" s="202"/>
      <c r="Z118" s="202"/>
      <c r="AA118" s="202">
        <f t="shared" si="9"/>
        <v>11.69</v>
      </c>
      <c r="AC118" s="59" t="s">
        <v>333</v>
      </c>
      <c r="AD118" s="202">
        <v>3.2</v>
      </c>
      <c r="AE118" s="202">
        <v>3.5</v>
      </c>
      <c r="AF118" s="202"/>
      <c r="AG118" s="202"/>
      <c r="AH118" s="202"/>
      <c r="AI118" s="202"/>
      <c r="AJ118" s="202"/>
      <c r="AK118" s="202"/>
      <c r="AL118" s="202"/>
      <c r="AM118" s="202"/>
      <c r="AN118" s="202"/>
      <c r="AO118" s="202">
        <f>AO113</f>
        <v>1.8900000000000001</v>
      </c>
      <c r="AP118" s="202"/>
      <c r="AQ118" s="202"/>
      <c r="AR118" s="202"/>
      <c r="AS118" s="202"/>
      <c r="AT118" s="202"/>
      <c r="AU118" s="202"/>
      <c r="AV118" s="202"/>
      <c r="AW118" s="202"/>
      <c r="AX118" s="202"/>
      <c r="AY118" s="202">
        <f t="shared" si="10"/>
        <v>9.31</v>
      </c>
    </row>
    <row r="119" spans="5:51">
      <c r="E119" s="203" t="s">
        <v>334</v>
      </c>
      <c r="F119" s="202">
        <f>(3.72+4.04)/2</f>
        <v>3.88</v>
      </c>
      <c r="G119" s="202">
        <v>3.5</v>
      </c>
      <c r="H119" s="206"/>
      <c r="I119" s="206"/>
      <c r="J119" s="206"/>
      <c r="K119" s="206"/>
      <c r="L119" s="206"/>
      <c r="M119" s="206"/>
      <c r="N119" s="206"/>
      <c r="O119" s="206"/>
      <c r="P119" s="206"/>
      <c r="Q119" s="206"/>
      <c r="R119" s="206"/>
      <c r="S119" s="206"/>
      <c r="T119" s="206"/>
      <c r="U119" s="206"/>
      <c r="V119" s="206"/>
      <c r="W119" s="206"/>
      <c r="X119" s="206"/>
      <c r="Y119" s="206"/>
      <c r="Z119" s="206"/>
      <c r="AA119" s="225">
        <f>((F119*G119)+(H119*I119)+(J119*K119)+(L119*M119))-N119-O119-P119-Q119-R119-S119-T119-U119-V119-W119-X119-Y119-Z119-(2.5*3.3)</f>
        <v>5.33</v>
      </c>
      <c r="AC119" s="203" t="s">
        <v>334</v>
      </c>
      <c r="AD119" s="206"/>
      <c r="AE119" s="206"/>
      <c r="AF119" s="206"/>
      <c r="AG119" s="206"/>
      <c r="AH119" s="206"/>
      <c r="AI119" s="206"/>
      <c r="AJ119" s="206"/>
      <c r="AK119" s="206"/>
      <c r="AL119" s="206"/>
      <c r="AM119" s="206"/>
      <c r="AN119" s="206"/>
      <c r="AO119" s="206"/>
      <c r="AP119" s="206"/>
      <c r="AQ119" s="206"/>
      <c r="AR119" s="206"/>
      <c r="AS119" s="206"/>
      <c r="AT119" s="206"/>
      <c r="AU119" s="206"/>
      <c r="AV119" s="206"/>
      <c r="AW119" s="206"/>
      <c r="AX119" s="206"/>
      <c r="AY119" s="206">
        <f t="shared" si="10"/>
        <v>0</v>
      </c>
    </row>
    <row r="120" spans="5:51">
      <c r="E120" s="204" t="s">
        <v>335</v>
      </c>
      <c r="F120" s="201">
        <f>(4.16+4.43)/2</f>
        <v>4.2949999999999999</v>
      </c>
      <c r="G120" s="201">
        <v>3</v>
      </c>
      <c r="H120" s="201"/>
      <c r="I120" s="201"/>
      <c r="J120" s="201"/>
      <c r="K120" s="201"/>
      <c r="L120" s="201"/>
      <c r="M120" s="201"/>
      <c r="N120" s="201"/>
      <c r="O120" s="201"/>
      <c r="P120" s="201"/>
      <c r="Q120" s="201"/>
      <c r="R120" s="201"/>
      <c r="S120" s="201"/>
      <c r="T120" s="201"/>
      <c r="U120" s="201">
        <f>U113</f>
        <v>1.47</v>
      </c>
      <c r="V120" s="201"/>
      <c r="W120" s="201"/>
      <c r="X120" s="201"/>
      <c r="Y120" s="201"/>
      <c r="Z120" s="201"/>
      <c r="AA120" s="201">
        <f>((F120*G120)+(H120*I120)+(J120*K120)+(L120*M120))-N120-O120-P120-Q120-R120-S120-T120-U120-V120-W120-X120-Y120-Z120</f>
        <v>11.414999999999999</v>
      </c>
      <c r="AC120" s="204" t="s">
        <v>335</v>
      </c>
      <c r="AD120" s="201">
        <v>3.2</v>
      </c>
      <c r="AE120" s="201">
        <v>3</v>
      </c>
      <c r="AF120" s="201"/>
      <c r="AG120" s="201"/>
      <c r="AH120" s="201"/>
      <c r="AI120" s="201"/>
      <c r="AJ120" s="201"/>
      <c r="AK120" s="201"/>
      <c r="AL120" s="201"/>
      <c r="AM120" s="201"/>
      <c r="AN120" s="201"/>
      <c r="AO120" s="201"/>
      <c r="AP120" s="201"/>
      <c r="AQ120" s="201"/>
      <c r="AR120" s="201"/>
      <c r="AS120" s="201">
        <f>AS113</f>
        <v>1.47</v>
      </c>
      <c r="AT120" s="201"/>
      <c r="AU120" s="201"/>
      <c r="AV120" s="201"/>
      <c r="AW120" s="201"/>
      <c r="AX120" s="201"/>
      <c r="AY120" s="201">
        <f>((AD120*AE120)+(AF120*AG120)+(AH120*AI120)+(AJ120*AK120))-AL120-AM120-AN120-AO120-AP120-AQ120-AR120-AS120-AT120-AU120-AV120-AW120-AX120</f>
        <v>8.1300000000000008</v>
      </c>
    </row>
    <row r="121" spans="5:51">
      <c r="E121" s="82" t="s">
        <v>336</v>
      </c>
      <c r="F121" s="202"/>
      <c r="G121" s="202"/>
      <c r="H121" s="207"/>
      <c r="I121" s="202"/>
      <c r="J121" s="202"/>
      <c r="K121" s="202"/>
      <c r="L121" s="202"/>
      <c r="M121" s="202"/>
      <c r="N121" s="202"/>
      <c r="O121" s="202"/>
      <c r="P121" s="202"/>
      <c r="Q121" s="202"/>
      <c r="R121" s="202"/>
      <c r="S121" s="202"/>
      <c r="T121" s="202"/>
      <c r="U121" s="202"/>
      <c r="V121" s="202"/>
      <c r="W121" s="202"/>
      <c r="X121" s="202"/>
      <c r="Y121" s="202"/>
      <c r="Z121" s="202"/>
      <c r="AA121" s="202">
        <f t="shared" ref="AA121:AA123" si="11">((F121*G121)+(H121*I121)+(J121*K121)+(L121*M121))-N121-O121-P121-Q121-R121-S121-T121-U121-V121-W121-X121-Y121-Z121</f>
        <v>0</v>
      </c>
      <c r="AC121" s="82" t="s">
        <v>336</v>
      </c>
      <c r="AD121" s="202">
        <v>3.2</v>
      </c>
      <c r="AE121" s="202">
        <v>3</v>
      </c>
      <c r="AF121" s="207">
        <v>3.2</v>
      </c>
      <c r="AG121" s="202">
        <v>3</v>
      </c>
      <c r="AH121" s="202"/>
      <c r="AI121" s="202"/>
      <c r="AJ121" s="202"/>
      <c r="AK121" s="202"/>
      <c r="AL121" s="202"/>
      <c r="AM121" s="202">
        <f>AM113</f>
        <v>5.6700000000000008</v>
      </c>
      <c r="AN121" s="202"/>
      <c r="AO121" s="202"/>
      <c r="AP121" s="202"/>
      <c r="AQ121" s="202"/>
      <c r="AR121" s="202"/>
      <c r="AS121" s="202"/>
      <c r="AT121" s="202"/>
      <c r="AU121" s="202"/>
      <c r="AV121" s="202"/>
      <c r="AW121" s="202"/>
      <c r="AX121" s="202"/>
      <c r="AY121" s="202">
        <f t="shared" ref="AY121:AY123" si="12">((AD121*AE121)+(AF121*AG121)+(AH121*AI121)+(AJ121*AK121))-AL121-AM121-AN121-AO121-AP121-AQ121-AR121-AS121-AT121-AU121-AV121-AW121-AX121</f>
        <v>13.530000000000001</v>
      </c>
    </row>
    <row r="122" spans="5:51">
      <c r="E122" s="82" t="s">
        <v>337</v>
      </c>
      <c r="F122" s="202">
        <v>3.45</v>
      </c>
      <c r="G122" s="202">
        <v>3</v>
      </c>
      <c r="H122" s="202"/>
      <c r="I122" s="202"/>
      <c r="J122" s="202"/>
      <c r="K122" s="202"/>
      <c r="L122" s="202"/>
      <c r="M122" s="202"/>
      <c r="N122" s="202"/>
      <c r="O122" s="202"/>
      <c r="P122" s="202"/>
      <c r="Q122" s="202"/>
      <c r="R122" s="202"/>
      <c r="S122" s="202"/>
      <c r="T122" s="202"/>
      <c r="U122" s="202"/>
      <c r="V122" s="202"/>
      <c r="W122" s="202"/>
      <c r="X122" s="202"/>
      <c r="Y122" s="202"/>
      <c r="Z122" s="202"/>
      <c r="AA122" s="202">
        <f t="shared" si="11"/>
        <v>10.350000000000001</v>
      </c>
      <c r="AC122" s="82" t="s">
        <v>337</v>
      </c>
      <c r="AD122" s="202">
        <v>3.2</v>
      </c>
      <c r="AE122" s="202">
        <v>3</v>
      </c>
      <c r="AF122" s="202">
        <v>3.2</v>
      </c>
      <c r="AG122" s="202">
        <v>3</v>
      </c>
      <c r="AH122" s="202">
        <v>3.2</v>
      </c>
      <c r="AI122" s="202">
        <v>3</v>
      </c>
      <c r="AJ122" s="202"/>
      <c r="AK122" s="202"/>
      <c r="AL122" s="202"/>
      <c r="AM122" s="202"/>
      <c r="AN122" s="202"/>
      <c r="AO122" s="202">
        <f>AO113</f>
        <v>1.8900000000000001</v>
      </c>
      <c r="AP122" s="202"/>
      <c r="AQ122" s="202"/>
      <c r="AR122" s="202"/>
      <c r="AS122" s="202"/>
      <c r="AT122" s="202">
        <f>AT113</f>
        <v>1.44</v>
      </c>
      <c r="AU122" s="202"/>
      <c r="AV122" s="202"/>
      <c r="AW122" s="202"/>
      <c r="AX122" s="202"/>
      <c r="AY122" s="202">
        <f t="shared" si="12"/>
        <v>25.470000000000002</v>
      </c>
    </row>
    <row r="123" spans="5:51">
      <c r="E123" s="205" t="s">
        <v>338</v>
      </c>
      <c r="F123" s="206">
        <f>(0.39+0.14)/2</f>
        <v>0.26500000000000001</v>
      </c>
      <c r="G123" s="206">
        <v>2.8</v>
      </c>
      <c r="H123" s="206"/>
      <c r="I123" s="206"/>
      <c r="J123" s="206"/>
      <c r="K123" s="206"/>
      <c r="L123" s="206"/>
      <c r="M123" s="206"/>
      <c r="N123" s="206"/>
      <c r="O123" s="206"/>
      <c r="P123" s="206"/>
      <c r="Q123" s="206"/>
      <c r="R123" s="206"/>
      <c r="S123" s="206"/>
      <c r="T123" s="206"/>
      <c r="U123" s="206"/>
      <c r="V123" s="206"/>
      <c r="W123" s="206"/>
      <c r="X123" s="206"/>
      <c r="Y123" s="206"/>
      <c r="Z123" s="206"/>
      <c r="AA123" s="206">
        <f t="shared" si="11"/>
        <v>0.74199999999999999</v>
      </c>
      <c r="AC123" s="205" t="s">
        <v>338</v>
      </c>
      <c r="AD123" s="206"/>
      <c r="AE123" s="206"/>
      <c r="AF123" s="206"/>
      <c r="AG123" s="206"/>
      <c r="AH123" s="206"/>
      <c r="AI123" s="206"/>
      <c r="AJ123" s="206"/>
      <c r="AK123" s="206"/>
      <c r="AL123" s="206"/>
      <c r="AM123" s="206"/>
      <c r="AN123" s="206"/>
      <c r="AO123" s="206"/>
      <c r="AP123" s="206"/>
      <c r="AQ123" s="206"/>
      <c r="AR123" s="206"/>
      <c r="AS123" s="206"/>
      <c r="AT123" s="206"/>
      <c r="AU123" s="206"/>
      <c r="AV123" s="206"/>
      <c r="AW123" s="206"/>
      <c r="AX123" s="206"/>
      <c r="AY123" s="206">
        <f t="shared" si="12"/>
        <v>0</v>
      </c>
    </row>
    <row r="124" spans="5:51">
      <c r="E124" s="200" t="s">
        <v>339</v>
      </c>
      <c r="F124" s="201">
        <f>(4.43+4.79)/2</f>
        <v>4.6099999999999994</v>
      </c>
      <c r="G124" s="201">
        <v>4</v>
      </c>
      <c r="H124" s="201"/>
      <c r="I124" s="201"/>
      <c r="J124" s="201"/>
      <c r="K124" s="201"/>
      <c r="L124" s="201"/>
      <c r="M124" s="201"/>
      <c r="N124" s="201"/>
      <c r="O124" s="201"/>
      <c r="P124" s="201"/>
      <c r="Q124" s="201"/>
      <c r="R124" s="201"/>
      <c r="S124" s="201"/>
      <c r="T124" s="201"/>
      <c r="U124" s="201">
        <f>U113</f>
        <v>1.47</v>
      </c>
      <c r="V124" s="201"/>
      <c r="W124" s="201"/>
      <c r="X124" s="201"/>
      <c r="Y124" s="201"/>
      <c r="Z124" s="201"/>
      <c r="AA124" s="201">
        <f>((F124*G124)+(H124*I124)+(J124*K124)+(L124*M124))-N124-O124-P124-Q124-R124-S124-T124-U124-V124-W124-X124-Y124-Z124</f>
        <v>16.97</v>
      </c>
      <c r="AC124" s="200" t="s">
        <v>339</v>
      </c>
      <c r="AD124" s="201">
        <v>3.2</v>
      </c>
      <c r="AE124" s="201">
        <v>4</v>
      </c>
      <c r="AF124" s="201"/>
      <c r="AG124" s="201"/>
      <c r="AH124" s="201"/>
      <c r="AI124" s="201"/>
      <c r="AJ124" s="201"/>
      <c r="AK124" s="201"/>
      <c r="AL124" s="201"/>
      <c r="AM124" s="201"/>
      <c r="AN124" s="201"/>
      <c r="AO124" s="201"/>
      <c r="AP124" s="201"/>
      <c r="AQ124" s="201"/>
      <c r="AR124" s="201"/>
      <c r="AS124" s="201">
        <f>AS113</f>
        <v>1.47</v>
      </c>
      <c r="AT124" s="201"/>
      <c r="AU124" s="201"/>
      <c r="AV124" s="201"/>
      <c r="AW124" s="201"/>
      <c r="AX124" s="201"/>
      <c r="AY124" s="201">
        <f>((AD124*AE124)+(AF124*AG124)+(AH124*AI124)+(AJ124*AK124))-AL124-AM124-AN124-AO124-AP124-AQ124-AR124-AS124-AT124-AU124-AV124-AW124-AX124</f>
        <v>11.33</v>
      </c>
    </row>
    <row r="125" spans="5:51">
      <c r="E125" s="59" t="s">
        <v>340</v>
      </c>
      <c r="F125" s="202"/>
      <c r="G125" s="202"/>
      <c r="H125" s="202"/>
      <c r="I125" s="202"/>
      <c r="J125" s="202"/>
      <c r="K125" s="202"/>
      <c r="L125" s="202"/>
      <c r="M125" s="202"/>
      <c r="N125" s="202"/>
      <c r="O125" s="202"/>
      <c r="P125" s="202"/>
      <c r="Q125" s="202"/>
      <c r="R125" s="202"/>
      <c r="S125" s="202"/>
      <c r="T125" s="202"/>
      <c r="U125" s="202"/>
      <c r="V125" s="202"/>
      <c r="W125" s="202"/>
      <c r="X125" s="202"/>
      <c r="Y125" s="202"/>
      <c r="Z125" s="202"/>
      <c r="AA125" s="202">
        <f t="shared" ref="AA125:AA127" si="13">((F125*G125)+(H125*I125)+(J125*K125)+(L125*M125))-N125-O125-P125-Q125-R125-S125-T125-U125-V125-W125-X125-Y125-Z125</f>
        <v>0</v>
      </c>
      <c r="AC125" s="59" t="s">
        <v>340</v>
      </c>
      <c r="AD125" s="202">
        <v>3.2</v>
      </c>
      <c r="AE125" s="202">
        <v>4</v>
      </c>
      <c r="AF125" s="202">
        <v>3.2</v>
      </c>
      <c r="AG125" s="202">
        <v>4</v>
      </c>
      <c r="AH125" s="202"/>
      <c r="AI125" s="202"/>
      <c r="AJ125" s="202"/>
      <c r="AK125" s="202"/>
      <c r="AL125" s="202"/>
      <c r="AM125" s="202"/>
      <c r="AN125" s="202"/>
      <c r="AO125" s="202"/>
      <c r="AP125" s="202"/>
      <c r="AQ125" s="202"/>
      <c r="AR125" s="202"/>
      <c r="AS125" s="202"/>
      <c r="AT125" s="202"/>
      <c r="AU125" s="202"/>
      <c r="AV125" s="202"/>
      <c r="AW125" s="202"/>
      <c r="AX125" s="202"/>
      <c r="AY125" s="202">
        <f t="shared" ref="AY125:AY127" si="14">((AD125*AE125)+(AF125*AG125)+(AH125*AI125)+(AJ125*AK125))-AL125-AM125-AN125-AO125-AP125-AQ125-AR125-AS125-AT125-AU125-AV125-AW125-AX125</f>
        <v>25.6</v>
      </c>
    </row>
    <row r="126" spans="5:51">
      <c r="E126" s="59" t="s">
        <v>341</v>
      </c>
      <c r="F126" s="207"/>
      <c r="G126" s="202"/>
      <c r="H126" s="202"/>
      <c r="I126" s="202"/>
      <c r="J126" s="202"/>
      <c r="K126" s="202"/>
      <c r="L126" s="202"/>
      <c r="M126" s="202"/>
      <c r="N126" s="202"/>
      <c r="O126" s="202"/>
      <c r="P126" s="202"/>
      <c r="Q126" s="202"/>
      <c r="R126" s="202"/>
      <c r="S126" s="202"/>
      <c r="T126" s="202"/>
      <c r="U126" s="202"/>
      <c r="V126" s="202"/>
      <c r="W126" s="202"/>
      <c r="X126" s="202"/>
      <c r="Y126" s="202"/>
      <c r="Z126" s="202"/>
      <c r="AA126" s="202">
        <f t="shared" si="13"/>
        <v>0</v>
      </c>
      <c r="AC126" s="59" t="s">
        <v>341</v>
      </c>
      <c r="AD126" s="207"/>
      <c r="AE126" s="202"/>
      <c r="AF126" s="202"/>
      <c r="AG126" s="202"/>
      <c r="AH126" s="202"/>
      <c r="AI126" s="202"/>
      <c r="AJ126" s="202"/>
      <c r="AK126" s="202"/>
      <c r="AL126" s="202"/>
      <c r="AM126" s="202"/>
      <c r="AN126" s="202"/>
      <c r="AO126" s="202"/>
      <c r="AP126" s="202"/>
      <c r="AQ126" s="202"/>
      <c r="AR126" s="202"/>
      <c r="AS126" s="202"/>
      <c r="AT126" s="202"/>
      <c r="AU126" s="202"/>
      <c r="AV126" s="202"/>
      <c r="AW126" s="202"/>
      <c r="AX126" s="202"/>
      <c r="AY126" s="202">
        <f t="shared" si="14"/>
        <v>0</v>
      </c>
    </row>
    <row r="127" spans="5:51">
      <c r="E127" s="203" t="s">
        <v>342</v>
      </c>
      <c r="F127" s="206">
        <f>(4.43+4.79)/2</f>
        <v>4.6099999999999994</v>
      </c>
      <c r="G127" s="206">
        <v>4</v>
      </c>
      <c r="H127" s="206"/>
      <c r="I127" s="206"/>
      <c r="J127" s="206"/>
      <c r="K127" s="206"/>
      <c r="L127" s="206"/>
      <c r="M127" s="206"/>
      <c r="N127" s="206"/>
      <c r="O127" s="206"/>
      <c r="P127" s="206"/>
      <c r="Q127" s="206"/>
      <c r="R127" s="206"/>
      <c r="S127" s="206">
        <f>S113*2</f>
        <v>5.6999999999999993</v>
      </c>
      <c r="T127" s="206"/>
      <c r="U127" s="206"/>
      <c r="V127" s="206"/>
      <c r="W127" s="206"/>
      <c r="X127" s="206"/>
      <c r="Y127" s="206"/>
      <c r="Z127" s="206"/>
      <c r="AA127" s="206">
        <f t="shared" si="13"/>
        <v>12.739999999999998</v>
      </c>
      <c r="AC127" s="203" t="s">
        <v>342</v>
      </c>
      <c r="AD127" s="206">
        <v>3.2</v>
      </c>
      <c r="AE127" s="206">
        <v>4</v>
      </c>
      <c r="AF127" s="206"/>
      <c r="AG127" s="206"/>
      <c r="AH127" s="206"/>
      <c r="AI127" s="206"/>
      <c r="AJ127" s="206"/>
      <c r="AK127" s="206"/>
      <c r="AL127" s="206"/>
      <c r="AM127" s="206"/>
      <c r="AN127" s="206"/>
      <c r="AO127" s="206"/>
      <c r="AP127" s="206"/>
      <c r="AQ127" s="206">
        <f>AQ113*2</f>
        <v>5.6999999999999993</v>
      </c>
      <c r="AR127" s="206"/>
      <c r="AS127" s="206"/>
      <c r="AT127" s="206"/>
      <c r="AU127" s="206"/>
      <c r="AV127" s="206"/>
      <c r="AW127" s="206"/>
      <c r="AX127" s="206"/>
      <c r="AY127" s="206">
        <f t="shared" si="14"/>
        <v>7.1000000000000014</v>
      </c>
    </row>
    <row r="128" spans="5:51">
      <c r="E128" s="200" t="s">
        <v>343</v>
      </c>
      <c r="F128" s="201">
        <v>3.92</v>
      </c>
      <c r="G128" s="201">
        <v>2.1</v>
      </c>
      <c r="H128" s="201">
        <v>3.92</v>
      </c>
      <c r="I128" s="201">
        <v>2.1</v>
      </c>
      <c r="J128" s="201">
        <v>3.72</v>
      </c>
      <c r="K128" s="201">
        <v>3.9</v>
      </c>
      <c r="L128" s="201"/>
      <c r="M128" s="201"/>
      <c r="N128" s="201"/>
      <c r="O128" s="201"/>
      <c r="P128" s="201"/>
      <c r="Q128" s="201"/>
      <c r="R128" s="201">
        <f>R113*2</f>
        <v>4.620000000000001</v>
      </c>
      <c r="S128" s="201"/>
      <c r="T128" s="201"/>
      <c r="U128" s="201"/>
      <c r="V128" s="201"/>
      <c r="W128" s="201"/>
      <c r="X128" s="201">
        <f>X113*2</f>
        <v>1.35</v>
      </c>
      <c r="Y128" s="201"/>
      <c r="Z128" s="201"/>
      <c r="AA128" s="208">
        <f>((F128*G128)+(H128*I128)+(J128*K128)+(L128*M128))-N128-O128-P128-Q128-R128-S128-T128-U128-V128-W128-X128-Y128-Z128-(1*2.4)</f>
        <v>22.602</v>
      </c>
      <c r="AC128" s="200" t="s">
        <v>343</v>
      </c>
      <c r="AD128" s="201">
        <v>3.2</v>
      </c>
      <c r="AE128" s="201">
        <v>3.9</v>
      </c>
      <c r="AF128" s="201"/>
      <c r="AG128" s="201"/>
      <c r="AH128" s="201"/>
      <c r="AI128" s="201"/>
      <c r="AJ128" s="201"/>
      <c r="AK128" s="201"/>
      <c r="AL128" s="201"/>
      <c r="AM128" s="201"/>
      <c r="AN128" s="201"/>
      <c r="AO128" s="201"/>
      <c r="AP128" s="201">
        <f>AP113*2</f>
        <v>4.620000000000001</v>
      </c>
      <c r="AQ128" s="201"/>
      <c r="AR128" s="201"/>
      <c r="AS128" s="201"/>
      <c r="AT128" s="201"/>
      <c r="AU128" s="201"/>
      <c r="AV128" s="201"/>
      <c r="AW128" s="201"/>
      <c r="AX128" s="201"/>
      <c r="AY128" s="201">
        <f>((AD128*AE128)+(AF128*AG128)+(AH128*AI128)+(AJ128*AK128))-AL128-AM128-AN128-AO128-AP128-AQ128-AR128-AS128-AT128-AU128-AV128-AW128-AX128</f>
        <v>7.8599999999999994</v>
      </c>
    </row>
    <row r="129" spans="5:51">
      <c r="E129" s="59" t="s">
        <v>344</v>
      </c>
      <c r="F129" s="202"/>
      <c r="G129" s="202"/>
      <c r="H129" s="202"/>
      <c r="I129" s="202"/>
      <c r="J129" s="202"/>
      <c r="K129" s="202"/>
      <c r="L129" s="202"/>
      <c r="M129" s="202"/>
      <c r="N129" s="202"/>
      <c r="O129" s="202"/>
      <c r="P129" s="202"/>
      <c r="Q129" s="202"/>
      <c r="R129" s="202"/>
      <c r="S129" s="202"/>
      <c r="T129" s="202"/>
      <c r="U129" s="202"/>
      <c r="V129" s="202"/>
      <c r="W129" s="202"/>
      <c r="X129" s="202"/>
      <c r="Y129" s="202"/>
      <c r="Z129" s="202"/>
      <c r="AA129" s="202">
        <f t="shared" ref="AA129:AA135" si="15">((F129*G129)+(H129*I129)+(J129*K129)+(L129*M129))-N129-O129-P129-Q129-R129-S129-T129-U129-V129-W129-X129-Y129-Z129</f>
        <v>0</v>
      </c>
      <c r="AC129" s="59" t="s">
        <v>344</v>
      </c>
      <c r="AD129" s="202">
        <v>3.2</v>
      </c>
      <c r="AE129" s="202">
        <v>3.9</v>
      </c>
      <c r="AF129" s="202">
        <v>3.2</v>
      </c>
      <c r="AG129" s="202">
        <v>3.9</v>
      </c>
      <c r="AH129" s="202"/>
      <c r="AI129" s="202"/>
      <c r="AJ129" s="202"/>
      <c r="AK129" s="202"/>
      <c r="AL129" s="202"/>
      <c r="AM129" s="202"/>
      <c r="AN129" s="202"/>
      <c r="AO129" s="202"/>
      <c r="AP129" s="202"/>
      <c r="AQ129" s="202"/>
      <c r="AR129" s="202"/>
      <c r="AS129" s="202"/>
      <c r="AT129" s="202"/>
      <c r="AU129" s="202"/>
      <c r="AV129" s="202"/>
      <c r="AW129" s="202"/>
      <c r="AX129" s="202"/>
      <c r="AY129" s="202">
        <f t="shared" ref="AY129:AY135" si="16">((AD129*AE129)+(AF129*AG129)+(AH129*AI129)+(AJ129*AK129))-AL129-AM129-AN129-AO129-AP129-AQ129-AR129-AS129-AT129-AU129-AV129-AW129-AX129</f>
        <v>24.96</v>
      </c>
    </row>
    <row r="130" spans="5:51">
      <c r="E130" s="59" t="s">
        <v>345</v>
      </c>
      <c r="F130" s="202"/>
      <c r="G130" s="202"/>
      <c r="H130" s="202"/>
      <c r="I130" s="202"/>
      <c r="J130" s="202"/>
      <c r="K130" s="202"/>
      <c r="L130" s="202"/>
      <c r="M130" s="202"/>
      <c r="N130" s="202"/>
      <c r="O130" s="202"/>
      <c r="P130" s="202"/>
      <c r="Q130" s="202"/>
      <c r="R130" s="202"/>
      <c r="S130" s="202"/>
      <c r="T130" s="202"/>
      <c r="U130" s="202"/>
      <c r="V130" s="202"/>
      <c r="W130" s="202"/>
      <c r="X130" s="202"/>
      <c r="Y130" s="202"/>
      <c r="Z130" s="202"/>
      <c r="AA130" s="202">
        <f t="shared" si="15"/>
        <v>0</v>
      </c>
      <c r="AC130" s="59" t="s">
        <v>345</v>
      </c>
      <c r="AD130" s="202"/>
      <c r="AE130" s="202"/>
      <c r="AF130" s="202"/>
      <c r="AG130" s="202"/>
      <c r="AH130" s="202"/>
      <c r="AI130" s="202"/>
      <c r="AJ130" s="202"/>
      <c r="AK130" s="202"/>
      <c r="AL130" s="202"/>
      <c r="AM130" s="202"/>
      <c r="AN130" s="202"/>
      <c r="AO130" s="202"/>
      <c r="AP130" s="202"/>
      <c r="AQ130" s="202"/>
      <c r="AR130" s="202"/>
      <c r="AS130" s="202"/>
      <c r="AT130" s="202"/>
      <c r="AU130" s="202"/>
      <c r="AV130" s="202"/>
      <c r="AW130" s="202"/>
      <c r="AX130" s="202"/>
      <c r="AY130" s="202">
        <f t="shared" si="16"/>
        <v>0</v>
      </c>
    </row>
    <row r="131" spans="5:51">
      <c r="E131" s="203" t="s">
        <v>346</v>
      </c>
      <c r="F131" s="202">
        <v>4.6500000000000004</v>
      </c>
      <c r="G131" s="202">
        <v>3.9</v>
      </c>
      <c r="H131" s="206"/>
      <c r="I131" s="206"/>
      <c r="J131" s="206"/>
      <c r="K131" s="206"/>
      <c r="L131" s="206"/>
      <c r="M131" s="206"/>
      <c r="N131" s="206"/>
      <c r="O131" s="206"/>
      <c r="P131" s="206"/>
      <c r="Q131" s="206"/>
      <c r="R131" s="206"/>
      <c r="S131" s="206"/>
      <c r="T131" s="206">
        <f>T113</f>
        <v>5.7</v>
      </c>
      <c r="U131" s="206"/>
      <c r="V131" s="206"/>
      <c r="W131" s="206"/>
      <c r="X131" s="206"/>
      <c r="Y131" s="206"/>
      <c r="Z131" s="206"/>
      <c r="AA131" s="206">
        <f t="shared" si="15"/>
        <v>12.435000000000002</v>
      </c>
      <c r="AC131" s="203" t="s">
        <v>346</v>
      </c>
      <c r="AD131" s="202">
        <v>3.2</v>
      </c>
      <c r="AE131" s="202">
        <v>3.9</v>
      </c>
      <c r="AF131" s="206"/>
      <c r="AG131" s="206"/>
      <c r="AH131" s="206"/>
      <c r="AI131" s="206"/>
      <c r="AJ131" s="206"/>
      <c r="AK131" s="206"/>
      <c r="AL131" s="206"/>
      <c r="AM131" s="206"/>
      <c r="AN131" s="206"/>
      <c r="AO131" s="206"/>
      <c r="AP131" s="206"/>
      <c r="AQ131" s="206"/>
      <c r="AR131" s="206">
        <f>AR113</f>
        <v>5.7</v>
      </c>
      <c r="AS131" s="206"/>
      <c r="AT131" s="206"/>
      <c r="AU131" s="206"/>
      <c r="AV131" s="206"/>
      <c r="AW131" s="206"/>
      <c r="AX131" s="206"/>
      <c r="AY131" s="206">
        <f t="shared" si="16"/>
        <v>6.78</v>
      </c>
    </row>
    <row r="132" spans="5:51">
      <c r="E132" s="200" t="s">
        <v>347</v>
      </c>
      <c r="F132" s="201">
        <v>3.92</v>
      </c>
      <c r="G132" s="201">
        <v>4</v>
      </c>
      <c r="H132" s="201"/>
      <c r="I132" s="201"/>
      <c r="J132" s="201"/>
      <c r="K132" s="201"/>
      <c r="L132" s="201"/>
      <c r="M132" s="201"/>
      <c r="N132" s="201"/>
      <c r="O132" s="201"/>
      <c r="P132" s="201"/>
      <c r="Q132" s="201"/>
      <c r="R132" s="201"/>
      <c r="S132" s="201"/>
      <c r="T132" s="201"/>
      <c r="U132" s="201"/>
      <c r="V132" s="201"/>
      <c r="W132" s="201">
        <f>W113*2</f>
        <v>0.7</v>
      </c>
      <c r="X132" s="201"/>
      <c r="Y132" s="201"/>
      <c r="Z132" s="201"/>
      <c r="AA132" s="201">
        <f t="shared" si="15"/>
        <v>14.98</v>
      </c>
      <c r="AC132" s="200" t="s">
        <v>347</v>
      </c>
      <c r="AD132" s="201">
        <v>3.2</v>
      </c>
      <c r="AE132" s="201">
        <v>3.4</v>
      </c>
      <c r="AF132" s="201">
        <v>3.2</v>
      </c>
      <c r="AG132" s="201">
        <v>3.4</v>
      </c>
      <c r="AH132" s="201">
        <v>3.2</v>
      </c>
      <c r="AI132" s="201">
        <v>3.4</v>
      </c>
      <c r="AJ132" s="201"/>
      <c r="AK132" s="201"/>
      <c r="AL132" s="201"/>
      <c r="AM132" s="201"/>
      <c r="AN132" s="201"/>
      <c r="AO132" s="201">
        <f>AO113*2</f>
        <v>3.7800000000000002</v>
      </c>
      <c r="AP132" s="201"/>
      <c r="AQ132" s="201"/>
      <c r="AR132" s="201"/>
      <c r="AS132" s="201"/>
      <c r="AT132" s="201"/>
      <c r="AU132" s="201">
        <f>AU113*2</f>
        <v>0.7</v>
      </c>
      <c r="AV132" s="201"/>
      <c r="AW132" s="201"/>
      <c r="AX132" s="201"/>
      <c r="AY132" s="201">
        <f t="shared" si="16"/>
        <v>28.16</v>
      </c>
    </row>
    <row r="133" spans="5:51">
      <c r="E133" s="59" t="s">
        <v>348</v>
      </c>
      <c r="F133" s="202"/>
      <c r="G133" s="202"/>
      <c r="H133" s="202"/>
      <c r="I133" s="202"/>
      <c r="J133" s="202"/>
      <c r="K133" s="202"/>
      <c r="L133" s="202"/>
      <c r="M133" s="202"/>
      <c r="N133" s="202"/>
      <c r="O133" s="202"/>
      <c r="P133" s="202"/>
      <c r="Q133" s="202"/>
      <c r="R133" s="202"/>
      <c r="S133" s="202"/>
      <c r="T133" s="202"/>
      <c r="U133" s="202"/>
      <c r="V133" s="202"/>
      <c r="W133" s="202"/>
      <c r="X133" s="202"/>
      <c r="Y133" s="202"/>
      <c r="Z133" s="202"/>
      <c r="AA133" s="202">
        <f t="shared" si="15"/>
        <v>0</v>
      </c>
      <c r="AC133" s="59" t="s">
        <v>348</v>
      </c>
      <c r="AD133" s="202">
        <v>3.2</v>
      </c>
      <c r="AE133" s="202">
        <v>4</v>
      </c>
      <c r="AF133" s="202">
        <v>3.2</v>
      </c>
      <c r="AG133" s="202">
        <v>4</v>
      </c>
      <c r="AH133" s="202"/>
      <c r="AI133" s="202"/>
      <c r="AJ133" s="202"/>
      <c r="AK133" s="202"/>
      <c r="AL133" s="202"/>
      <c r="AM133" s="202"/>
      <c r="AN133" s="202">
        <f>AN113</f>
        <v>3.7800000000000002</v>
      </c>
      <c r="AO133" s="202"/>
      <c r="AP133" s="202"/>
      <c r="AQ133" s="202"/>
      <c r="AR133" s="202"/>
      <c r="AS133" s="202"/>
      <c r="AT133" s="202"/>
      <c r="AU133" s="202"/>
      <c r="AV133" s="202"/>
      <c r="AW133" s="202"/>
      <c r="AX133" s="202"/>
      <c r="AY133" s="202">
        <f t="shared" si="16"/>
        <v>21.82</v>
      </c>
    </row>
    <row r="134" spans="5:51">
      <c r="E134" s="59" t="s">
        <v>349</v>
      </c>
      <c r="F134" s="202"/>
      <c r="G134" s="202"/>
      <c r="H134" s="202"/>
      <c r="I134" s="202"/>
      <c r="J134" s="202"/>
      <c r="K134" s="202"/>
      <c r="L134" s="202"/>
      <c r="M134" s="202"/>
      <c r="N134" s="202"/>
      <c r="O134" s="202"/>
      <c r="P134" s="202"/>
      <c r="Q134" s="202"/>
      <c r="R134" s="202"/>
      <c r="S134" s="202"/>
      <c r="T134" s="202"/>
      <c r="U134" s="202"/>
      <c r="V134" s="202"/>
      <c r="W134" s="202"/>
      <c r="X134" s="202"/>
      <c r="Y134" s="202"/>
      <c r="Z134" s="202"/>
      <c r="AA134" s="202">
        <f t="shared" si="15"/>
        <v>0</v>
      </c>
      <c r="AC134" s="59" t="s">
        <v>349</v>
      </c>
      <c r="AD134" s="202"/>
      <c r="AE134" s="202"/>
      <c r="AF134" s="202"/>
      <c r="AG134" s="202"/>
      <c r="AH134" s="202"/>
      <c r="AI134" s="202"/>
      <c r="AJ134" s="202"/>
      <c r="AK134" s="202"/>
      <c r="AL134" s="202"/>
      <c r="AM134" s="202"/>
      <c r="AN134" s="202"/>
      <c r="AO134" s="202"/>
      <c r="AP134" s="202"/>
      <c r="AQ134" s="202"/>
      <c r="AR134" s="202"/>
      <c r="AS134" s="202"/>
      <c r="AT134" s="202"/>
      <c r="AU134" s="202"/>
      <c r="AV134" s="202"/>
      <c r="AW134" s="202"/>
      <c r="AX134" s="202"/>
      <c r="AY134" s="202">
        <f t="shared" si="16"/>
        <v>0</v>
      </c>
    </row>
    <row r="135" spans="5:51">
      <c r="E135" s="203" t="s">
        <v>350</v>
      </c>
      <c r="F135" s="206">
        <v>4.6500000000000004</v>
      </c>
      <c r="G135" s="206">
        <v>4</v>
      </c>
      <c r="H135" s="206"/>
      <c r="I135" s="206"/>
      <c r="J135" s="206"/>
      <c r="K135" s="206"/>
      <c r="L135" s="206"/>
      <c r="M135" s="206"/>
      <c r="N135" s="206">
        <f>N113</f>
        <v>7.9799999999999995</v>
      </c>
      <c r="O135" s="206"/>
      <c r="P135" s="206"/>
      <c r="Q135" s="206"/>
      <c r="R135" s="206"/>
      <c r="S135" s="206"/>
      <c r="T135" s="206"/>
      <c r="U135" s="206"/>
      <c r="V135" s="206"/>
      <c r="W135" s="206"/>
      <c r="X135" s="206"/>
      <c r="Y135" s="206"/>
      <c r="Z135" s="206"/>
      <c r="AA135" s="206">
        <f t="shared" si="15"/>
        <v>10.620000000000001</v>
      </c>
      <c r="AC135" s="203" t="s">
        <v>350</v>
      </c>
      <c r="AD135" s="206">
        <v>3.2</v>
      </c>
      <c r="AE135" s="206">
        <v>4</v>
      </c>
      <c r="AF135" s="206"/>
      <c r="AG135" s="206"/>
      <c r="AH135" s="206"/>
      <c r="AI135" s="206"/>
      <c r="AJ135" s="206"/>
      <c r="AK135" s="206"/>
      <c r="AL135" s="206">
        <f>AL113</f>
        <v>7.9799999999999995</v>
      </c>
      <c r="AM135" s="206"/>
      <c r="AN135" s="206"/>
      <c r="AO135" s="206"/>
      <c r="AP135" s="206"/>
      <c r="AQ135" s="206"/>
      <c r="AR135" s="206"/>
      <c r="AS135" s="206"/>
      <c r="AT135" s="206"/>
      <c r="AU135" s="206"/>
      <c r="AV135" s="206"/>
      <c r="AW135" s="206"/>
      <c r="AX135" s="206"/>
      <c r="AY135" s="206">
        <f t="shared" si="16"/>
        <v>4.8200000000000012</v>
      </c>
    </row>
    <row r="136" spans="5:51">
      <c r="E136" s="204" t="s">
        <v>351</v>
      </c>
      <c r="F136" s="201">
        <v>3.45</v>
      </c>
      <c r="G136" s="201">
        <v>5</v>
      </c>
      <c r="H136" s="201">
        <v>3.45</v>
      </c>
      <c r="I136" s="201">
        <v>5</v>
      </c>
      <c r="J136" s="201"/>
      <c r="K136" s="201"/>
      <c r="L136" s="201"/>
      <c r="M136" s="201"/>
      <c r="N136" s="201"/>
      <c r="O136" s="201"/>
      <c r="P136" s="201"/>
      <c r="Q136" s="201"/>
      <c r="R136" s="201"/>
      <c r="S136" s="201"/>
      <c r="T136" s="201"/>
      <c r="U136" s="201"/>
      <c r="V136" s="201"/>
      <c r="W136" s="201"/>
      <c r="X136" s="201"/>
      <c r="Y136" s="201"/>
      <c r="Z136" s="201"/>
      <c r="AA136" s="208">
        <f>((F136*G136)+(H136*I136)+(J136*K136)+(L136*M136))-N136-O136-P136-Q136-R136-S136-T136-U136-V136-W136-X136-Y136-Z136-(2.5*5)</f>
        <v>22</v>
      </c>
      <c r="AC136" s="204" t="s">
        <v>351</v>
      </c>
      <c r="AD136" s="201"/>
      <c r="AE136" s="201"/>
      <c r="AF136" s="201"/>
      <c r="AG136" s="201"/>
      <c r="AH136" s="201"/>
      <c r="AI136" s="201"/>
      <c r="AJ136" s="201"/>
      <c r="AK136" s="201"/>
      <c r="AL136" s="201"/>
      <c r="AM136" s="201"/>
      <c r="AN136" s="201"/>
      <c r="AO136" s="201"/>
      <c r="AP136" s="201"/>
      <c r="AQ136" s="201"/>
      <c r="AR136" s="201"/>
      <c r="AS136" s="201"/>
      <c r="AT136" s="201"/>
      <c r="AU136" s="201"/>
      <c r="AV136" s="201"/>
      <c r="AW136" s="201"/>
      <c r="AX136" s="201"/>
      <c r="AY136" s="201">
        <f>((AD136*AE136)+(AF136*AG136)+(AH136*AI136)+(AJ136*AK136))-AL136-AM136-AN136-AO136-AP136-AQ136-AR136-AS136-AT136-AU136-AV136-AW136-AX136</f>
        <v>0</v>
      </c>
    </row>
    <row r="137" spans="5:51">
      <c r="E137" s="82" t="s">
        <v>352</v>
      </c>
      <c r="F137" s="202">
        <v>3.45</v>
      </c>
      <c r="G137" s="202">
        <v>5</v>
      </c>
      <c r="H137" s="202"/>
      <c r="I137" s="202"/>
      <c r="J137" s="202"/>
      <c r="K137" s="202"/>
      <c r="L137" s="202"/>
      <c r="M137" s="202"/>
      <c r="N137" s="202"/>
      <c r="O137" s="202"/>
      <c r="P137" s="202"/>
      <c r="Q137" s="202">
        <f>Q113</f>
        <v>1.8900000000000001</v>
      </c>
      <c r="R137" s="202"/>
      <c r="S137" s="202"/>
      <c r="T137" s="202"/>
      <c r="U137" s="202"/>
      <c r="V137" s="202"/>
      <c r="W137" s="202"/>
      <c r="X137" s="202"/>
      <c r="Y137" s="202">
        <f>Y113</f>
        <v>3.48</v>
      </c>
      <c r="Z137" s="202"/>
      <c r="AA137" s="202">
        <f t="shared" ref="AA137:AA139" si="17">((F137*G137)+(H137*I137)+(J137*K137)+(L137*M137))-N137-O137-P137-Q137-R137-S137-T137-U137-V137-W137-X137-Y137-Z137</f>
        <v>11.879999999999999</v>
      </c>
      <c r="AC137" s="82" t="s">
        <v>352</v>
      </c>
      <c r="AD137" s="202">
        <v>3.2</v>
      </c>
      <c r="AE137" s="202">
        <v>4</v>
      </c>
      <c r="AF137" s="202"/>
      <c r="AG137" s="202"/>
      <c r="AH137" s="202"/>
      <c r="AI137" s="202"/>
      <c r="AJ137" s="202"/>
      <c r="AK137" s="202"/>
      <c r="AL137" s="202"/>
      <c r="AM137" s="202"/>
      <c r="AN137" s="202"/>
      <c r="AO137" s="202">
        <f>AO113</f>
        <v>1.8900000000000001</v>
      </c>
      <c r="AP137" s="202"/>
      <c r="AQ137" s="202"/>
      <c r="AR137" s="202"/>
      <c r="AS137" s="202"/>
      <c r="AT137" s="202"/>
      <c r="AU137" s="202"/>
      <c r="AV137" s="202"/>
      <c r="AW137" s="202">
        <f>AW113</f>
        <v>3.48</v>
      </c>
      <c r="AX137" s="202"/>
      <c r="AY137" s="202">
        <f t="shared" ref="AY137:AY139" si="18">((AD137*AE137)+(AF137*AG137)+(AH137*AI137)+(AJ137*AK137))-AL137-AM137-AN137-AO137-AP137-AQ137-AR137-AS137-AT137-AU137-AV137-AW137-AX137</f>
        <v>7.43</v>
      </c>
    </row>
    <row r="138" spans="5:51">
      <c r="E138" s="82" t="s">
        <v>353</v>
      </c>
      <c r="F138" s="202">
        <v>3.45</v>
      </c>
      <c r="G138" s="202">
        <v>1</v>
      </c>
      <c r="H138" s="202"/>
      <c r="I138" s="202"/>
      <c r="J138" s="202"/>
      <c r="K138" s="202"/>
      <c r="L138" s="202"/>
      <c r="M138" s="202"/>
      <c r="N138" s="202"/>
      <c r="O138" s="202"/>
      <c r="P138" s="202"/>
      <c r="Q138" s="202"/>
      <c r="R138" s="202"/>
      <c r="S138" s="202"/>
      <c r="T138" s="202"/>
      <c r="U138" s="202"/>
      <c r="V138" s="202"/>
      <c r="W138" s="202"/>
      <c r="X138" s="202"/>
      <c r="Y138" s="202"/>
      <c r="Z138" s="202"/>
      <c r="AA138" s="202">
        <f t="shared" si="17"/>
        <v>3.45</v>
      </c>
      <c r="AC138" s="82" t="s">
        <v>353</v>
      </c>
      <c r="AD138" s="202">
        <v>3.2</v>
      </c>
      <c r="AE138" s="202">
        <v>4</v>
      </c>
      <c r="AF138" s="202">
        <v>3.2</v>
      </c>
      <c r="AG138" s="202">
        <v>5</v>
      </c>
      <c r="AH138" s="202"/>
      <c r="AI138" s="202"/>
      <c r="AJ138" s="202"/>
      <c r="AK138" s="202"/>
      <c r="AL138" s="202"/>
      <c r="AM138" s="202"/>
      <c r="AN138" s="202"/>
      <c r="AO138" s="202"/>
      <c r="AP138" s="202"/>
      <c r="AQ138" s="202"/>
      <c r="AR138" s="202"/>
      <c r="AS138" s="202"/>
      <c r="AT138" s="202"/>
      <c r="AU138" s="202"/>
      <c r="AV138" s="202"/>
      <c r="AW138" s="202"/>
      <c r="AX138" s="202"/>
      <c r="AY138" s="202">
        <f t="shared" si="18"/>
        <v>28.8</v>
      </c>
    </row>
    <row r="139" spans="5:51">
      <c r="E139" s="205" t="s">
        <v>354</v>
      </c>
      <c r="F139" s="206">
        <v>4.6500000000000004</v>
      </c>
      <c r="G139" s="206">
        <v>5</v>
      </c>
      <c r="H139" s="206"/>
      <c r="I139" s="206"/>
      <c r="J139" s="206">
        <v>6.3</v>
      </c>
      <c r="K139" s="206">
        <v>1.1000000000000001</v>
      </c>
      <c r="L139" s="206">
        <v>6.3</v>
      </c>
      <c r="M139" s="206">
        <v>1.1000000000000001</v>
      </c>
      <c r="N139" s="206"/>
      <c r="O139" s="206"/>
      <c r="P139" s="206"/>
      <c r="Q139" s="206"/>
      <c r="R139" s="206"/>
      <c r="S139" s="206"/>
      <c r="T139" s="206"/>
      <c r="U139" s="206"/>
      <c r="V139" s="206"/>
      <c r="W139" s="206"/>
      <c r="X139" s="206"/>
      <c r="Y139" s="206"/>
      <c r="Z139" s="206">
        <f>Z113</f>
        <v>5.76</v>
      </c>
      <c r="AA139" s="206">
        <f t="shared" si="17"/>
        <v>31.35</v>
      </c>
      <c r="AC139" s="205" t="s">
        <v>354</v>
      </c>
      <c r="AD139" s="206">
        <v>3.2</v>
      </c>
      <c r="AE139" s="206">
        <v>5</v>
      </c>
      <c r="AF139" s="206"/>
      <c r="AG139" s="206"/>
      <c r="AH139" s="206"/>
      <c r="AI139" s="206"/>
      <c r="AJ139" s="206"/>
      <c r="AK139" s="206"/>
      <c r="AL139" s="206"/>
      <c r="AM139" s="206"/>
      <c r="AN139" s="206"/>
      <c r="AO139" s="206"/>
      <c r="AP139" s="206"/>
      <c r="AQ139" s="206"/>
      <c r="AR139" s="206"/>
      <c r="AS139" s="206"/>
      <c r="AT139" s="206"/>
      <c r="AU139" s="206"/>
      <c r="AV139" s="206"/>
      <c r="AW139" s="206"/>
      <c r="AX139" s="206">
        <f>AX113</f>
        <v>5.76</v>
      </c>
      <c r="AY139" s="206">
        <f t="shared" si="18"/>
        <v>10.24</v>
      </c>
    </row>
    <row r="140" spans="5:51">
      <c r="Z140" s="191" t="s">
        <v>368</v>
      </c>
      <c r="AA140" s="192">
        <f>SUM(AA116:AA139)</f>
        <v>210.66399999999999</v>
      </c>
      <c r="AC140" s="155"/>
      <c r="AD140" s="155"/>
      <c r="AE140" s="155"/>
      <c r="AX140" s="191" t="s">
        <v>368</v>
      </c>
      <c r="AY140" s="192">
        <f>SUM(AY116:AY139)</f>
        <v>263.87</v>
      </c>
    </row>
    <row r="141" spans="5:51">
      <c r="E141" s="189"/>
      <c r="F141" s="194"/>
      <c r="G141" s="194"/>
      <c r="H141" s="194"/>
    </row>
    <row r="142" spans="5:51">
      <c r="E142" s="9"/>
      <c r="F142" s="9"/>
      <c r="G142" s="9"/>
      <c r="N142" s="192">
        <f>($F$150*$G$150)</f>
        <v>7.9799999999999995</v>
      </c>
      <c r="O142" s="192">
        <f>($F$151*$G$151)</f>
        <v>5.6700000000000008</v>
      </c>
      <c r="P142" s="192">
        <f>($F$152*$G$152)</f>
        <v>3.7800000000000002</v>
      </c>
      <c r="Q142" s="192">
        <f>($F$153*$G$153)</f>
        <v>1.8900000000000001</v>
      </c>
      <c r="R142" s="192">
        <f>($F$154*$G$154)</f>
        <v>2.3100000000000005</v>
      </c>
      <c r="S142" s="192">
        <f>($F$155*$G$155)</f>
        <v>2.8499999999999996</v>
      </c>
      <c r="T142" s="192">
        <f>($F$156*$G$156)+($F$157*$G$157)+($F$158*$G$158)</f>
        <v>5.7</v>
      </c>
      <c r="U142" s="192">
        <f>($F$159*$G$159)</f>
        <v>1.47</v>
      </c>
      <c r="V142" s="192">
        <f>($F$160*$G$160)</f>
        <v>1.44</v>
      </c>
      <c r="W142" s="192">
        <f>($F$161*$G$161)</f>
        <v>0.35</v>
      </c>
      <c r="X142" s="192">
        <f>($F$162*$G$162)</f>
        <v>0.67500000000000004</v>
      </c>
      <c r="Y142" s="192">
        <f>($F$163*$G$163)</f>
        <v>3.48</v>
      </c>
      <c r="Z142" s="192">
        <f>($F$164*$G$164)</f>
        <v>5.76</v>
      </c>
    </row>
    <row r="143" spans="5:51">
      <c r="E143" s="9"/>
      <c r="F143" s="9"/>
      <c r="G143" s="9"/>
    </row>
    <row r="144" spans="5:51">
      <c r="E144" s="209" t="s">
        <v>372</v>
      </c>
      <c r="F144" s="191" t="s">
        <v>143</v>
      </c>
      <c r="G144" s="191" t="s">
        <v>120</v>
      </c>
      <c r="H144" s="191" t="s">
        <v>143</v>
      </c>
      <c r="I144" s="191" t="s">
        <v>120</v>
      </c>
      <c r="J144" s="191" t="s">
        <v>143</v>
      </c>
      <c r="K144" s="191" t="s">
        <v>120</v>
      </c>
      <c r="L144" s="191" t="s">
        <v>143</v>
      </c>
      <c r="M144" s="191" t="s">
        <v>120</v>
      </c>
      <c r="N144" s="191" t="s">
        <v>355</v>
      </c>
      <c r="O144" s="191" t="s">
        <v>356</v>
      </c>
      <c r="P144" s="191" t="s">
        <v>357</v>
      </c>
      <c r="Q144" s="191" t="s">
        <v>358</v>
      </c>
      <c r="R144" s="191" t="s">
        <v>359</v>
      </c>
      <c r="S144" s="191" t="s">
        <v>360</v>
      </c>
      <c r="T144" s="191" t="s">
        <v>361</v>
      </c>
      <c r="U144" s="191" t="s">
        <v>362</v>
      </c>
      <c r="V144" s="191" t="s">
        <v>363</v>
      </c>
      <c r="W144" s="191" t="s">
        <v>364</v>
      </c>
      <c r="X144" s="191" t="s">
        <v>365</v>
      </c>
      <c r="Y144" s="191" t="s">
        <v>366</v>
      </c>
      <c r="Z144" s="191" t="s">
        <v>367</v>
      </c>
      <c r="AA144" s="191" t="s">
        <v>121</v>
      </c>
    </row>
    <row r="145" spans="5:27">
      <c r="E145" s="200" t="s">
        <v>331</v>
      </c>
      <c r="F145" s="201">
        <v>2.7</v>
      </c>
      <c r="G145" s="201">
        <v>2</v>
      </c>
      <c r="H145" s="201">
        <v>2.7</v>
      </c>
      <c r="I145" s="201">
        <v>2</v>
      </c>
      <c r="J145" s="201">
        <v>2.7</v>
      </c>
      <c r="K145" s="201">
        <v>2</v>
      </c>
      <c r="L145" s="201"/>
      <c r="M145" s="201"/>
      <c r="N145" s="201"/>
      <c r="O145" s="201"/>
      <c r="P145" s="201"/>
      <c r="Q145" s="201"/>
      <c r="R145" s="201"/>
      <c r="S145" s="201"/>
      <c r="T145" s="201"/>
      <c r="U145" s="201"/>
      <c r="V145" s="201"/>
      <c r="W145" s="201"/>
      <c r="X145" s="201"/>
      <c r="Y145" s="201"/>
      <c r="Z145" s="201"/>
      <c r="AA145" s="201">
        <f>((F145*G145)+(H145*I145)+(J145*K145)+(L145*M145))-N145-O145-P145-Q145-R145-S145-T145-U145-V145-W145-X145-Y145-Z145</f>
        <v>16.200000000000003</v>
      </c>
    </row>
    <row r="146" spans="5:27">
      <c r="E146" s="203" t="s">
        <v>332</v>
      </c>
      <c r="F146" s="206">
        <v>2.7</v>
      </c>
      <c r="G146" s="206">
        <v>2</v>
      </c>
      <c r="H146" s="206"/>
      <c r="I146" s="206"/>
      <c r="J146" s="206"/>
      <c r="K146" s="206"/>
      <c r="L146" s="206"/>
      <c r="M146" s="206"/>
      <c r="N146" s="206"/>
      <c r="O146" s="206"/>
      <c r="P146" s="206"/>
      <c r="Q146" s="206"/>
      <c r="R146" s="206"/>
      <c r="S146" s="206"/>
      <c r="T146" s="206"/>
      <c r="U146" s="206"/>
      <c r="V146" s="206"/>
      <c r="W146" s="206"/>
      <c r="X146" s="206"/>
      <c r="Y146" s="206"/>
      <c r="Z146" s="206"/>
      <c r="AA146" s="206">
        <f t="shared" ref="AA146" si="19">((F146*G146)+(H146*I146)+(J146*K146)+(L146*M146))-N146-O146-P146-Q146-R146-S146-T146-U146-V146-W146-X146-Y146-Z146</f>
        <v>5.4</v>
      </c>
    </row>
    <row r="147" spans="5:27">
      <c r="E147" s="200" t="s">
        <v>343</v>
      </c>
      <c r="F147" s="201">
        <v>2.7</v>
      </c>
      <c r="G147" s="201">
        <v>4.4000000000000004</v>
      </c>
      <c r="H147" s="201">
        <v>2.7</v>
      </c>
      <c r="I147" s="201">
        <v>4.4000000000000004</v>
      </c>
      <c r="J147" s="201"/>
      <c r="K147" s="201"/>
      <c r="L147" s="201"/>
      <c r="M147" s="201"/>
      <c r="N147" s="201"/>
      <c r="O147" s="201"/>
      <c r="P147" s="201"/>
      <c r="Q147" s="201"/>
      <c r="R147" s="201">
        <f>R142*2</f>
        <v>4.620000000000001</v>
      </c>
      <c r="S147" s="201"/>
      <c r="T147" s="201"/>
      <c r="U147" s="201"/>
      <c r="V147" s="201"/>
      <c r="W147" s="201"/>
      <c r="X147" s="201">
        <f>X142*2</f>
        <v>1.35</v>
      </c>
      <c r="Y147" s="192"/>
      <c r="Z147" s="192"/>
      <c r="AA147" s="215">
        <f>((F147*G147)+(H147*I147)+(J147*K147)+(L147*M147))-N147-O147-P147-Q147-R147-S147-T147-U147-V147-W147-X147-Y147-Z147-(1*2.4*2)</f>
        <v>12.990000000000002</v>
      </c>
    </row>
    <row r="148" spans="5:27">
      <c r="E148" s="213"/>
      <c r="F148" s="214"/>
      <c r="G148" s="214"/>
      <c r="H148" s="214"/>
      <c r="I148" s="214"/>
      <c r="J148" s="214"/>
      <c r="K148" s="214"/>
      <c r="L148" s="214"/>
      <c r="M148" s="214"/>
      <c r="N148" s="214"/>
      <c r="O148" s="214"/>
      <c r="P148" s="214"/>
      <c r="Q148" s="214"/>
      <c r="R148" s="214"/>
      <c r="S148" s="214"/>
      <c r="T148" s="214"/>
      <c r="U148" s="214"/>
      <c r="V148" s="214"/>
      <c r="W148" s="214"/>
      <c r="X148" s="214"/>
      <c r="Y148" s="196"/>
      <c r="Z148" s="212" t="s">
        <v>368</v>
      </c>
      <c r="AA148" s="210">
        <f>SUM(AA145:AA147)</f>
        <v>34.590000000000003</v>
      </c>
    </row>
    <row r="149" spans="5:27">
      <c r="E149" s="217" t="s">
        <v>381</v>
      </c>
      <c r="F149" s="193" t="s">
        <v>119</v>
      </c>
      <c r="G149" s="193" t="s">
        <v>143</v>
      </c>
      <c r="H149" s="193" t="s">
        <v>135</v>
      </c>
      <c r="I149" s="193" t="s">
        <v>121</v>
      </c>
      <c r="J149" s="193" t="s">
        <v>382</v>
      </c>
      <c r="K149" s="196"/>
      <c r="L149" s="196"/>
      <c r="M149" s="196"/>
      <c r="N149" s="196"/>
      <c r="O149" s="196"/>
      <c r="P149" s="196"/>
      <c r="Q149" s="196"/>
      <c r="R149" s="196"/>
      <c r="S149" s="196"/>
      <c r="T149" s="196"/>
      <c r="U149" s="196"/>
      <c r="V149" s="196"/>
      <c r="W149" s="196"/>
      <c r="X149" s="196"/>
      <c r="Y149" s="196"/>
    </row>
    <row r="150" spans="5:27">
      <c r="E150" s="217" t="s">
        <v>355</v>
      </c>
      <c r="F150" s="192">
        <v>3.8</v>
      </c>
      <c r="G150" s="192">
        <v>2.1</v>
      </c>
      <c r="H150" s="192">
        <v>1</v>
      </c>
      <c r="I150" s="192">
        <f>F150*G150*H150</f>
        <v>7.9799999999999995</v>
      </c>
      <c r="J150" s="192">
        <f>(F150+G150+G150)*H150</f>
        <v>8</v>
      </c>
      <c r="K150" s="196"/>
      <c r="L150" s="196"/>
      <c r="M150" s="196"/>
      <c r="N150" s="196"/>
      <c r="O150" s="196"/>
      <c r="P150" s="196"/>
      <c r="Q150" s="196"/>
      <c r="R150" s="196"/>
      <c r="S150" s="196"/>
      <c r="T150" s="196"/>
      <c r="U150" s="196"/>
      <c r="V150" s="196"/>
      <c r="W150" s="196"/>
      <c r="X150" s="196"/>
      <c r="Y150" s="196"/>
      <c r="Z150" s="196"/>
      <c r="AA150" s="196"/>
    </row>
    <row r="151" spans="5:27">
      <c r="E151" s="217" t="s">
        <v>356</v>
      </c>
      <c r="F151" s="192">
        <v>2.7</v>
      </c>
      <c r="G151" s="192">
        <v>2.1</v>
      </c>
      <c r="H151" s="192">
        <v>1</v>
      </c>
      <c r="I151" s="192">
        <f t="shared" ref="I151:I164" si="20">F151*G151*H151</f>
        <v>5.6700000000000008</v>
      </c>
      <c r="J151" s="192">
        <f t="shared" ref="J151:J153" si="21">(F151+G151+G151)*H151</f>
        <v>6.9</v>
      </c>
      <c r="K151" s="196"/>
      <c r="L151" s="196"/>
      <c r="M151" s="196"/>
      <c r="N151" s="196"/>
      <c r="O151" s="196"/>
      <c r="P151" s="196"/>
      <c r="Q151" s="196"/>
      <c r="R151" s="196"/>
      <c r="S151" s="196"/>
      <c r="T151" s="196"/>
      <c r="U151" s="196"/>
      <c r="V151" s="196"/>
      <c r="W151" s="196"/>
      <c r="X151" s="196"/>
      <c r="Y151" s="196"/>
      <c r="Z151" s="196"/>
      <c r="AA151" s="196"/>
    </row>
    <row r="152" spans="5:27">
      <c r="E152" s="217" t="s">
        <v>357</v>
      </c>
      <c r="F152" s="192">
        <v>1.8</v>
      </c>
      <c r="G152" s="192">
        <v>2.1</v>
      </c>
      <c r="H152" s="192">
        <v>1</v>
      </c>
      <c r="I152" s="192">
        <f t="shared" si="20"/>
        <v>3.7800000000000002</v>
      </c>
      <c r="J152" s="192">
        <f t="shared" si="21"/>
        <v>6</v>
      </c>
      <c r="K152" s="196"/>
      <c r="L152" s="196"/>
      <c r="M152" s="196"/>
      <c r="N152" s="196"/>
      <c r="O152" s="196"/>
      <c r="P152" s="196"/>
      <c r="Q152" s="196"/>
      <c r="R152" s="196"/>
      <c r="S152" s="196"/>
      <c r="T152" s="196"/>
      <c r="U152" s="196"/>
      <c r="V152" s="196"/>
      <c r="W152" s="196"/>
      <c r="X152" s="196"/>
      <c r="Y152" s="196"/>
      <c r="Z152" s="196"/>
      <c r="AA152" s="196"/>
    </row>
    <row r="153" spans="5:27">
      <c r="E153" s="217" t="s">
        <v>358</v>
      </c>
      <c r="F153" s="192">
        <v>0.9</v>
      </c>
      <c r="G153" s="192">
        <v>2.1</v>
      </c>
      <c r="H153" s="192">
        <v>5</v>
      </c>
      <c r="I153" s="192">
        <f t="shared" si="20"/>
        <v>9.4500000000000011</v>
      </c>
      <c r="J153" s="192">
        <f t="shared" si="21"/>
        <v>25.5</v>
      </c>
      <c r="K153" s="196"/>
      <c r="L153" s="196"/>
      <c r="M153" s="196"/>
      <c r="N153" s="196"/>
      <c r="O153" s="196"/>
      <c r="P153" s="196"/>
      <c r="Q153" s="196"/>
      <c r="R153" s="196"/>
      <c r="S153" s="196"/>
      <c r="T153" s="196"/>
      <c r="U153" s="196"/>
      <c r="V153" s="196"/>
      <c r="W153" s="196"/>
      <c r="X153" s="196"/>
      <c r="Y153" s="196"/>
      <c r="Z153" s="196"/>
      <c r="AA153" s="196"/>
    </row>
    <row r="154" spans="5:27">
      <c r="E154" s="217" t="s">
        <v>359</v>
      </c>
      <c r="F154" s="192">
        <v>1.1000000000000001</v>
      </c>
      <c r="G154" s="192">
        <v>2.1</v>
      </c>
      <c r="H154" s="192">
        <v>2</v>
      </c>
      <c r="I154" s="192">
        <f t="shared" si="20"/>
        <v>4.620000000000001</v>
      </c>
      <c r="J154" s="215">
        <f>(F154+F154+G154+G154)*H154</f>
        <v>12.8</v>
      </c>
      <c r="K154" s="196"/>
      <c r="L154" s="196"/>
      <c r="M154" s="196"/>
      <c r="N154" s="196"/>
      <c r="O154" s="196"/>
      <c r="P154" s="196"/>
      <c r="Q154" s="196"/>
      <c r="R154" s="196"/>
      <c r="S154" s="196"/>
      <c r="T154" s="196"/>
      <c r="U154" s="196"/>
      <c r="V154" s="196"/>
      <c r="W154" s="196"/>
      <c r="X154" s="196"/>
      <c r="Y154" s="196"/>
      <c r="Z154" s="196"/>
      <c r="AA154" s="196"/>
    </row>
    <row r="155" spans="5:27">
      <c r="E155" s="61" t="s">
        <v>360</v>
      </c>
      <c r="F155" s="192">
        <v>1.5</v>
      </c>
      <c r="G155" s="192">
        <v>1.9</v>
      </c>
      <c r="H155" s="192">
        <v>2</v>
      </c>
      <c r="I155" s="192">
        <f t="shared" si="20"/>
        <v>5.6999999999999993</v>
      </c>
      <c r="J155" s="192">
        <f>(F155+F155+G155+G155)*H155</f>
        <v>13.600000000000001</v>
      </c>
      <c r="K155" s="196"/>
      <c r="L155" s="196"/>
      <c r="M155" s="196"/>
      <c r="N155" s="196"/>
      <c r="O155" s="196"/>
      <c r="P155" s="196"/>
      <c r="Q155" s="196"/>
      <c r="R155" s="196"/>
      <c r="S155" s="196"/>
      <c r="T155" s="196"/>
      <c r="U155" s="196"/>
      <c r="V155" s="196"/>
      <c r="W155" s="196"/>
      <c r="X155" s="196"/>
      <c r="Y155" s="196"/>
      <c r="Z155" s="196"/>
      <c r="AA155" s="196"/>
    </row>
    <row r="156" spans="5:27">
      <c r="E156" s="218"/>
      <c r="F156" s="192">
        <v>3.7</v>
      </c>
      <c r="G156" s="192">
        <v>1.2</v>
      </c>
      <c r="H156" s="192">
        <v>1</v>
      </c>
      <c r="I156" s="192">
        <f t="shared" si="20"/>
        <v>4.4400000000000004</v>
      </c>
      <c r="J156" s="215">
        <f>(F156+(F156-F157-F158)+G156+G156)*H156</f>
        <v>8.4</v>
      </c>
      <c r="K156" s="196"/>
      <c r="L156" s="196"/>
      <c r="M156" s="196"/>
      <c r="N156" s="196"/>
      <c r="O156" s="196"/>
      <c r="P156" s="196"/>
      <c r="Q156" s="196"/>
      <c r="R156" s="196"/>
      <c r="S156" s="196"/>
      <c r="T156" s="196"/>
      <c r="U156" s="196"/>
      <c r="V156" s="196"/>
      <c r="W156" s="196"/>
      <c r="X156" s="196"/>
      <c r="Y156" s="196"/>
      <c r="Z156" s="196"/>
      <c r="AA156" s="196"/>
    </row>
    <row r="157" spans="5:27">
      <c r="E157" s="219" t="s">
        <v>361</v>
      </c>
      <c r="F157" s="192">
        <v>0.7</v>
      </c>
      <c r="G157" s="192">
        <v>0.9</v>
      </c>
      <c r="H157" s="192">
        <v>1</v>
      </c>
      <c r="I157" s="192">
        <f t="shared" si="20"/>
        <v>0.63</v>
      </c>
      <c r="J157" s="215">
        <f>(G157+G157)*H157</f>
        <v>1.8</v>
      </c>
      <c r="K157" s="196"/>
      <c r="L157" s="196"/>
      <c r="M157" s="196"/>
      <c r="N157" s="196"/>
      <c r="O157" s="196"/>
      <c r="P157" s="196"/>
      <c r="Q157" s="196"/>
      <c r="R157" s="196"/>
      <c r="S157" s="196"/>
      <c r="T157" s="196"/>
      <c r="U157" s="196"/>
      <c r="V157" s="196"/>
      <c r="W157" s="196"/>
      <c r="X157" s="196"/>
      <c r="Y157" s="196"/>
      <c r="Z157" s="196"/>
      <c r="AA157" s="211"/>
    </row>
    <row r="158" spans="5:27">
      <c r="E158" s="220"/>
      <c r="F158" s="192">
        <v>0.7</v>
      </c>
      <c r="G158" s="192">
        <v>0.9</v>
      </c>
      <c r="H158" s="192">
        <v>1</v>
      </c>
      <c r="I158" s="192">
        <f t="shared" si="20"/>
        <v>0.63</v>
      </c>
      <c r="J158" s="215">
        <f>(G158+G158)*H158</f>
        <v>1.8</v>
      </c>
      <c r="K158" s="196"/>
      <c r="L158" s="196"/>
      <c r="M158" s="196"/>
      <c r="N158" s="196"/>
      <c r="O158" s="196"/>
      <c r="P158" s="196"/>
      <c r="Q158" s="196"/>
      <c r="R158" s="196"/>
      <c r="S158" s="196"/>
      <c r="T158" s="196"/>
      <c r="U158" s="196"/>
      <c r="V158" s="196"/>
      <c r="W158" s="196"/>
      <c r="X158" s="196"/>
      <c r="Y158" s="196"/>
      <c r="Z158" s="196"/>
      <c r="AA158" s="211"/>
    </row>
    <row r="159" spans="5:27">
      <c r="E159" s="61" t="s">
        <v>383</v>
      </c>
      <c r="F159" s="192">
        <v>0.7</v>
      </c>
      <c r="G159" s="192">
        <v>2.1</v>
      </c>
      <c r="H159" s="192">
        <v>3</v>
      </c>
      <c r="I159" s="192">
        <f t="shared" si="20"/>
        <v>4.41</v>
      </c>
      <c r="J159" s="215">
        <f>(F159+G159+G159)*H159</f>
        <v>14.700000000000001</v>
      </c>
      <c r="K159" s="196"/>
      <c r="L159" s="196"/>
      <c r="M159" s="196"/>
      <c r="N159" s="196"/>
      <c r="O159" s="196"/>
      <c r="P159" s="196"/>
      <c r="Q159" s="196"/>
      <c r="R159" s="196"/>
      <c r="S159" s="196"/>
      <c r="T159" s="196"/>
      <c r="U159" s="196"/>
      <c r="V159" s="196"/>
      <c r="W159" s="196"/>
      <c r="X159" s="196"/>
      <c r="Y159" s="196"/>
      <c r="Z159" s="196"/>
      <c r="AA159" s="211"/>
    </row>
    <row r="160" spans="5:27">
      <c r="E160" s="61" t="s">
        <v>363</v>
      </c>
      <c r="F160" s="192">
        <v>1.2</v>
      </c>
      <c r="G160" s="192">
        <v>1.2</v>
      </c>
      <c r="H160" s="192">
        <v>1</v>
      </c>
      <c r="I160" s="192">
        <f t="shared" si="20"/>
        <v>1.44</v>
      </c>
      <c r="J160" s="192">
        <f t="shared" ref="J160:J164" si="22">(F160+F160+G160+G160)*H160</f>
        <v>4.8</v>
      </c>
      <c r="K160" s="196"/>
      <c r="L160" s="196"/>
      <c r="M160" s="196"/>
      <c r="N160" s="196"/>
      <c r="O160" s="196"/>
      <c r="P160" s="196"/>
      <c r="Q160" s="196"/>
      <c r="R160" s="196"/>
      <c r="S160" s="196"/>
      <c r="T160" s="196"/>
      <c r="U160" s="196"/>
      <c r="V160" s="196"/>
      <c r="W160" s="196"/>
      <c r="X160" s="196"/>
      <c r="Y160" s="196"/>
      <c r="Z160" s="196"/>
      <c r="AA160" s="196"/>
    </row>
    <row r="161" spans="5:27">
      <c r="E161" s="61" t="s">
        <v>364</v>
      </c>
      <c r="F161" s="192">
        <v>0.7</v>
      </c>
      <c r="G161" s="192">
        <v>0.5</v>
      </c>
      <c r="H161" s="192">
        <v>2</v>
      </c>
      <c r="I161" s="192">
        <f t="shared" si="20"/>
        <v>0.7</v>
      </c>
      <c r="J161" s="192">
        <f t="shared" si="22"/>
        <v>4.8</v>
      </c>
      <c r="K161" s="196"/>
      <c r="L161" s="196"/>
      <c r="M161" s="196"/>
      <c r="N161" s="196"/>
      <c r="O161" s="196"/>
      <c r="P161" s="196"/>
      <c r="Q161" s="196"/>
      <c r="R161" s="196"/>
      <c r="S161" s="196"/>
      <c r="T161" s="196"/>
      <c r="U161" s="196"/>
      <c r="V161" s="196"/>
      <c r="W161" s="196"/>
      <c r="X161" s="196"/>
      <c r="Y161" s="196"/>
      <c r="Z161" s="196"/>
      <c r="AA161" s="196"/>
    </row>
    <row r="162" spans="5:27">
      <c r="E162" s="61" t="s">
        <v>365</v>
      </c>
      <c r="F162" s="192">
        <v>1.35</v>
      </c>
      <c r="G162" s="192">
        <v>0.5</v>
      </c>
      <c r="H162" s="192">
        <v>2</v>
      </c>
      <c r="I162" s="192">
        <f t="shared" si="20"/>
        <v>1.35</v>
      </c>
      <c r="J162" s="192">
        <f t="shared" si="22"/>
        <v>7.4</v>
      </c>
      <c r="K162" s="196"/>
      <c r="L162" s="196"/>
      <c r="M162" s="196"/>
      <c r="N162" s="196"/>
      <c r="O162" s="196"/>
      <c r="P162" s="196"/>
      <c r="Q162" s="196"/>
      <c r="R162" s="196"/>
      <c r="S162" s="196"/>
      <c r="T162" s="196"/>
      <c r="U162" s="196"/>
      <c r="V162" s="196"/>
      <c r="W162" s="196"/>
      <c r="X162" s="196"/>
      <c r="Y162" s="196"/>
      <c r="Z162" s="196"/>
      <c r="AA162" s="196"/>
    </row>
    <row r="163" spans="5:27">
      <c r="E163" s="61" t="s">
        <v>366</v>
      </c>
      <c r="F163" s="192">
        <v>2.9</v>
      </c>
      <c r="G163" s="192">
        <v>1.2</v>
      </c>
      <c r="H163" s="192">
        <v>1</v>
      </c>
      <c r="I163" s="192">
        <f t="shared" si="20"/>
        <v>3.48</v>
      </c>
      <c r="J163" s="192">
        <f t="shared" si="22"/>
        <v>8.1999999999999993</v>
      </c>
      <c r="K163" s="196"/>
      <c r="L163" s="196"/>
      <c r="M163" s="196"/>
      <c r="N163" s="196"/>
      <c r="O163" s="196"/>
      <c r="P163" s="196"/>
      <c r="Q163" s="196"/>
      <c r="R163" s="196"/>
      <c r="S163" s="196"/>
      <c r="T163" s="196"/>
      <c r="U163" s="196"/>
      <c r="V163" s="196"/>
      <c r="W163" s="196"/>
      <c r="X163" s="196"/>
      <c r="Y163" s="196"/>
      <c r="Z163" s="196"/>
      <c r="AA163" s="196"/>
    </row>
    <row r="164" spans="5:27">
      <c r="E164" s="61" t="s">
        <v>367</v>
      </c>
      <c r="F164" s="192">
        <v>4.8</v>
      </c>
      <c r="G164" s="192">
        <v>1.2</v>
      </c>
      <c r="H164" s="192">
        <v>1</v>
      </c>
      <c r="I164" s="192">
        <f t="shared" si="20"/>
        <v>5.76</v>
      </c>
      <c r="J164" s="192">
        <f t="shared" si="22"/>
        <v>11.999999999999998</v>
      </c>
      <c r="K164" s="196"/>
      <c r="L164" s="196"/>
      <c r="M164" s="196"/>
      <c r="N164" s="196"/>
      <c r="O164" s="196"/>
      <c r="P164" s="196"/>
      <c r="Q164" s="196"/>
      <c r="R164" s="196"/>
      <c r="S164" s="196"/>
      <c r="T164" s="196"/>
      <c r="U164" s="196"/>
      <c r="V164" s="196"/>
      <c r="W164" s="196"/>
      <c r="X164" s="196"/>
      <c r="Y164" s="196"/>
      <c r="Z164" s="196"/>
      <c r="AA164" s="196"/>
    </row>
    <row r="165" spans="5:27">
      <c r="E165" s="121"/>
      <c r="F165" s="196"/>
      <c r="G165" s="196"/>
      <c r="H165" s="193" t="s">
        <v>212</v>
      </c>
      <c r="I165" s="193">
        <f>SUM(I150:I164)</f>
        <v>60.04</v>
      </c>
      <c r="J165" s="193">
        <f>SUM(J150:J164)</f>
        <v>136.70000000000002</v>
      </c>
      <c r="K165" s="196"/>
      <c r="L165" s="196"/>
      <c r="M165" s="196"/>
      <c r="N165" s="196"/>
      <c r="O165" s="196"/>
      <c r="P165" s="196"/>
      <c r="Q165" s="196"/>
      <c r="R165" s="196"/>
      <c r="S165" s="196"/>
      <c r="T165" s="196"/>
      <c r="U165" s="196"/>
      <c r="V165" s="196"/>
      <c r="W165" s="196"/>
      <c r="X165" s="196"/>
      <c r="Y165" s="196"/>
      <c r="Z165" s="196"/>
      <c r="AA165" s="196"/>
    </row>
    <row r="166" spans="5:27">
      <c r="E166" s="121"/>
      <c r="F166" s="196"/>
      <c r="G166" s="196"/>
      <c r="H166" s="196"/>
      <c r="I166" s="196"/>
      <c r="J166" s="196"/>
      <c r="K166" s="196"/>
      <c r="L166" s="196"/>
      <c r="M166" s="196"/>
      <c r="N166" s="196"/>
      <c r="O166" s="196"/>
      <c r="P166" s="196"/>
      <c r="Q166" s="196"/>
      <c r="R166" s="196"/>
      <c r="S166" s="196"/>
      <c r="T166" s="196"/>
      <c r="U166" s="196"/>
      <c r="V166" s="196"/>
      <c r="W166" s="196"/>
      <c r="X166" s="196"/>
      <c r="Y166" s="196"/>
      <c r="Z166" s="196"/>
      <c r="AA166" s="196"/>
    </row>
    <row r="167" spans="5:27">
      <c r="E167" s="123"/>
      <c r="F167" s="196"/>
      <c r="G167" s="196"/>
      <c r="I167" s="221"/>
      <c r="J167" s="192" t="s">
        <v>384</v>
      </c>
      <c r="K167" s="196"/>
      <c r="L167" s="196"/>
      <c r="M167" s="196"/>
      <c r="N167" s="196"/>
      <c r="O167" s="196"/>
      <c r="P167" s="196"/>
      <c r="Q167" s="196"/>
      <c r="R167" s="196"/>
      <c r="S167" s="196"/>
      <c r="T167" s="196"/>
      <c r="U167" s="196"/>
      <c r="V167" s="196"/>
      <c r="W167" s="196"/>
      <c r="X167" s="196"/>
      <c r="Y167" s="196"/>
      <c r="Z167" s="196"/>
      <c r="AA167" s="211"/>
    </row>
    <row r="168" spans="5:27">
      <c r="E168" s="123"/>
      <c r="F168" s="196"/>
      <c r="G168" s="196"/>
      <c r="H168" s="196"/>
      <c r="I168" s="192" t="s">
        <v>385</v>
      </c>
      <c r="J168" s="192">
        <f>10.4+14.8+11.5</f>
        <v>36.700000000000003</v>
      </c>
      <c r="K168" s="196"/>
      <c r="L168" s="196"/>
      <c r="M168" s="196"/>
      <c r="N168" s="196"/>
      <c r="O168" s="196"/>
      <c r="P168" s="196"/>
      <c r="Q168" s="196"/>
      <c r="R168" s="196"/>
      <c r="S168" s="196"/>
      <c r="T168" s="196"/>
      <c r="U168" s="196"/>
      <c r="V168" s="196"/>
      <c r="W168" s="196"/>
      <c r="X168" s="196"/>
      <c r="Y168" s="196"/>
      <c r="Z168" s="196"/>
      <c r="AA168" s="196"/>
    </row>
    <row r="169" spans="5:27">
      <c r="E169" s="123"/>
      <c r="F169" s="196"/>
      <c r="G169" s="196"/>
      <c r="H169" s="196"/>
      <c r="I169" s="192" t="s">
        <v>386</v>
      </c>
      <c r="J169" s="192">
        <v>14</v>
      </c>
      <c r="K169" s="196"/>
      <c r="L169" s="196"/>
      <c r="M169" s="196"/>
      <c r="N169" s="196"/>
      <c r="O169" s="196"/>
      <c r="P169" s="196"/>
      <c r="Q169" s="196"/>
      <c r="R169" s="196"/>
      <c r="S169" s="196"/>
      <c r="T169" s="196"/>
      <c r="U169" s="196"/>
      <c r="V169" s="196"/>
      <c r="W169" s="196"/>
      <c r="X169" s="196"/>
      <c r="Y169" s="196"/>
      <c r="Z169" s="196"/>
      <c r="AA169" s="196"/>
    </row>
    <row r="170" spans="5:27">
      <c r="E170" s="123"/>
      <c r="F170" s="196"/>
      <c r="G170" s="196"/>
      <c r="H170" s="196"/>
      <c r="I170" s="222" t="s">
        <v>212</v>
      </c>
      <c r="J170" s="192">
        <f>J165+J168+J169</f>
        <v>187.40000000000003</v>
      </c>
      <c r="K170" s="196"/>
      <c r="L170" s="196"/>
      <c r="M170" s="196"/>
      <c r="N170" s="196"/>
      <c r="O170" s="196"/>
      <c r="P170" s="196"/>
      <c r="Q170" s="196"/>
      <c r="R170" s="196"/>
      <c r="S170" s="196"/>
      <c r="T170" s="196"/>
      <c r="U170" s="196"/>
      <c r="V170" s="196"/>
      <c r="W170" s="196"/>
      <c r="X170" s="196"/>
      <c r="Y170" s="196"/>
      <c r="Z170" s="196"/>
      <c r="AA170" s="196"/>
    </row>
    <row r="171" spans="5:27">
      <c r="I171" s="189"/>
      <c r="J171" s="189"/>
      <c r="Z171" s="194"/>
      <c r="AA171" s="196"/>
    </row>
  </sheetData>
  <mergeCells count="14">
    <mergeCell ref="I6:I7"/>
    <mergeCell ref="J6:J7"/>
    <mergeCell ref="A64:D64"/>
    <mergeCell ref="A66:J66"/>
    <mergeCell ref="A1:J1"/>
    <mergeCell ref="A2:J2"/>
    <mergeCell ref="A3:J3"/>
    <mergeCell ref="A4:J4"/>
    <mergeCell ref="A6:A7"/>
    <mergeCell ref="B6:B7"/>
    <mergeCell ref="C6:C7"/>
    <mergeCell ref="D6:D7"/>
    <mergeCell ref="E6:F6"/>
    <mergeCell ref="G6:H6"/>
  </mergeCells>
  <pageMargins left="0.7" right="0.7" top="0.75" bottom="0.75" header="0.3" footer="0.3"/>
  <pageSetup paperSize="9" scale="49" orientation="portrait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8"/>
  <sheetViews>
    <sheetView view="pageBreakPreview" zoomScale="85" zoomScaleNormal="85" zoomScaleSheetLayoutView="85" workbookViewId="0">
      <selection activeCell="B9" sqref="B9"/>
    </sheetView>
  </sheetViews>
  <sheetFormatPr defaultRowHeight="24"/>
  <cols>
    <col min="1" max="1" width="7.42578125" style="155" customWidth="1"/>
    <col min="2" max="2" width="76" style="156" customWidth="1"/>
    <col min="3" max="3" width="11.85546875" style="155" customWidth="1"/>
    <col min="4" max="4" width="10.42578125" style="155" customWidth="1"/>
    <col min="5" max="9" width="13.42578125" style="155" customWidth="1"/>
    <col min="10" max="10" width="21.42578125" style="155" customWidth="1"/>
    <col min="11" max="11" width="8.5703125" style="155" customWidth="1"/>
    <col min="12" max="12" width="8.140625" style="155" customWidth="1"/>
    <col min="13" max="13" width="10.7109375" style="155" bestFit="1" customWidth="1"/>
    <col min="14" max="15" width="8.5703125" style="155" customWidth="1"/>
    <col min="16" max="256" width="9.140625" style="155"/>
    <col min="257" max="257" width="7.42578125" style="155" customWidth="1"/>
    <col min="258" max="258" width="76" style="155" customWidth="1"/>
    <col min="259" max="259" width="11.85546875" style="155" customWidth="1"/>
    <col min="260" max="260" width="7" style="155" customWidth="1"/>
    <col min="261" max="265" width="13.42578125" style="155" customWidth="1"/>
    <col min="266" max="266" width="42" style="155" bestFit="1" customWidth="1"/>
    <col min="267" max="267" width="8.5703125" style="155" customWidth="1"/>
    <col min="268" max="268" width="20.140625" style="155" bestFit="1" customWidth="1"/>
    <col min="269" max="269" width="10.7109375" style="155" bestFit="1" customWidth="1"/>
    <col min="270" max="271" width="8.5703125" style="155" customWidth="1"/>
    <col min="272" max="512" width="9.140625" style="155"/>
    <col min="513" max="513" width="7.42578125" style="155" customWidth="1"/>
    <col min="514" max="514" width="76" style="155" customWidth="1"/>
    <col min="515" max="515" width="11.85546875" style="155" customWidth="1"/>
    <col min="516" max="516" width="7" style="155" customWidth="1"/>
    <col min="517" max="521" width="13.42578125" style="155" customWidth="1"/>
    <col min="522" max="522" width="42" style="155" bestFit="1" customWidth="1"/>
    <col min="523" max="523" width="8.5703125" style="155" customWidth="1"/>
    <col min="524" max="524" width="20.140625" style="155" bestFit="1" customWidth="1"/>
    <col min="525" max="525" width="10.7109375" style="155" bestFit="1" customWidth="1"/>
    <col min="526" max="527" width="8.5703125" style="155" customWidth="1"/>
    <col min="528" max="768" width="9.140625" style="155"/>
    <col min="769" max="769" width="7.42578125" style="155" customWidth="1"/>
    <col min="770" max="770" width="76" style="155" customWidth="1"/>
    <col min="771" max="771" width="11.85546875" style="155" customWidth="1"/>
    <col min="772" max="772" width="7" style="155" customWidth="1"/>
    <col min="773" max="777" width="13.42578125" style="155" customWidth="1"/>
    <col min="778" max="778" width="42" style="155" bestFit="1" customWidth="1"/>
    <col min="779" max="779" width="8.5703125" style="155" customWidth="1"/>
    <col min="780" max="780" width="20.140625" style="155" bestFit="1" customWidth="1"/>
    <col min="781" max="781" width="10.7109375" style="155" bestFit="1" customWidth="1"/>
    <col min="782" max="783" width="8.5703125" style="155" customWidth="1"/>
    <col min="784" max="1024" width="9.140625" style="155"/>
    <col min="1025" max="1025" width="7.42578125" style="155" customWidth="1"/>
    <col min="1026" max="1026" width="76" style="155" customWidth="1"/>
    <col min="1027" max="1027" width="11.85546875" style="155" customWidth="1"/>
    <col min="1028" max="1028" width="7" style="155" customWidth="1"/>
    <col min="1029" max="1033" width="13.42578125" style="155" customWidth="1"/>
    <col min="1034" max="1034" width="42" style="155" bestFit="1" customWidth="1"/>
    <col min="1035" max="1035" width="8.5703125" style="155" customWidth="1"/>
    <col min="1036" max="1036" width="20.140625" style="155" bestFit="1" customWidth="1"/>
    <col min="1037" max="1037" width="10.7109375" style="155" bestFit="1" customWidth="1"/>
    <col min="1038" max="1039" width="8.5703125" style="155" customWidth="1"/>
    <col min="1040" max="1280" width="9.140625" style="155"/>
    <col min="1281" max="1281" width="7.42578125" style="155" customWidth="1"/>
    <col min="1282" max="1282" width="76" style="155" customWidth="1"/>
    <col min="1283" max="1283" width="11.85546875" style="155" customWidth="1"/>
    <col min="1284" max="1284" width="7" style="155" customWidth="1"/>
    <col min="1285" max="1289" width="13.42578125" style="155" customWidth="1"/>
    <col min="1290" max="1290" width="42" style="155" bestFit="1" customWidth="1"/>
    <col min="1291" max="1291" width="8.5703125" style="155" customWidth="1"/>
    <col min="1292" max="1292" width="20.140625" style="155" bestFit="1" customWidth="1"/>
    <col min="1293" max="1293" width="10.7109375" style="155" bestFit="1" customWidth="1"/>
    <col min="1294" max="1295" width="8.5703125" style="155" customWidth="1"/>
    <col min="1296" max="1536" width="9.140625" style="155"/>
    <col min="1537" max="1537" width="7.42578125" style="155" customWidth="1"/>
    <col min="1538" max="1538" width="76" style="155" customWidth="1"/>
    <col min="1539" max="1539" width="11.85546875" style="155" customWidth="1"/>
    <col min="1540" max="1540" width="7" style="155" customWidth="1"/>
    <col min="1541" max="1545" width="13.42578125" style="155" customWidth="1"/>
    <col min="1546" max="1546" width="42" style="155" bestFit="1" customWidth="1"/>
    <col min="1547" max="1547" width="8.5703125" style="155" customWidth="1"/>
    <col min="1548" max="1548" width="20.140625" style="155" bestFit="1" customWidth="1"/>
    <col min="1549" max="1549" width="10.7109375" style="155" bestFit="1" customWidth="1"/>
    <col min="1550" max="1551" width="8.5703125" style="155" customWidth="1"/>
    <col min="1552" max="1792" width="9.140625" style="155"/>
    <col min="1793" max="1793" width="7.42578125" style="155" customWidth="1"/>
    <col min="1794" max="1794" width="76" style="155" customWidth="1"/>
    <col min="1795" max="1795" width="11.85546875" style="155" customWidth="1"/>
    <col min="1796" max="1796" width="7" style="155" customWidth="1"/>
    <col min="1797" max="1801" width="13.42578125" style="155" customWidth="1"/>
    <col min="1802" max="1802" width="42" style="155" bestFit="1" customWidth="1"/>
    <col min="1803" max="1803" width="8.5703125" style="155" customWidth="1"/>
    <col min="1804" max="1804" width="20.140625" style="155" bestFit="1" customWidth="1"/>
    <col min="1805" max="1805" width="10.7109375" style="155" bestFit="1" customWidth="1"/>
    <col min="1806" max="1807" width="8.5703125" style="155" customWidth="1"/>
    <col min="1808" max="2048" width="9.140625" style="155"/>
    <col min="2049" max="2049" width="7.42578125" style="155" customWidth="1"/>
    <col min="2050" max="2050" width="76" style="155" customWidth="1"/>
    <col min="2051" max="2051" width="11.85546875" style="155" customWidth="1"/>
    <col min="2052" max="2052" width="7" style="155" customWidth="1"/>
    <col min="2053" max="2057" width="13.42578125" style="155" customWidth="1"/>
    <col min="2058" max="2058" width="42" style="155" bestFit="1" customWidth="1"/>
    <col min="2059" max="2059" width="8.5703125" style="155" customWidth="1"/>
    <col min="2060" max="2060" width="20.140625" style="155" bestFit="1" customWidth="1"/>
    <col min="2061" max="2061" width="10.7109375" style="155" bestFit="1" customWidth="1"/>
    <col min="2062" max="2063" width="8.5703125" style="155" customWidth="1"/>
    <col min="2064" max="2304" width="9.140625" style="155"/>
    <col min="2305" max="2305" width="7.42578125" style="155" customWidth="1"/>
    <col min="2306" max="2306" width="76" style="155" customWidth="1"/>
    <col min="2307" max="2307" width="11.85546875" style="155" customWidth="1"/>
    <col min="2308" max="2308" width="7" style="155" customWidth="1"/>
    <col min="2309" max="2313" width="13.42578125" style="155" customWidth="1"/>
    <col min="2314" max="2314" width="42" style="155" bestFit="1" customWidth="1"/>
    <col min="2315" max="2315" width="8.5703125" style="155" customWidth="1"/>
    <col min="2316" max="2316" width="20.140625" style="155" bestFit="1" customWidth="1"/>
    <col min="2317" max="2317" width="10.7109375" style="155" bestFit="1" customWidth="1"/>
    <col min="2318" max="2319" width="8.5703125" style="155" customWidth="1"/>
    <col min="2320" max="2560" width="9.140625" style="155"/>
    <col min="2561" max="2561" width="7.42578125" style="155" customWidth="1"/>
    <col min="2562" max="2562" width="76" style="155" customWidth="1"/>
    <col min="2563" max="2563" width="11.85546875" style="155" customWidth="1"/>
    <col min="2564" max="2564" width="7" style="155" customWidth="1"/>
    <col min="2565" max="2569" width="13.42578125" style="155" customWidth="1"/>
    <col min="2570" max="2570" width="42" style="155" bestFit="1" customWidth="1"/>
    <col min="2571" max="2571" width="8.5703125" style="155" customWidth="1"/>
    <col min="2572" max="2572" width="20.140625" style="155" bestFit="1" customWidth="1"/>
    <col min="2573" max="2573" width="10.7109375" style="155" bestFit="1" customWidth="1"/>
    <col min="2574" max="2575" width="8.5703125" style="155" customWidth="1"/>
    <col min="2576" max="2816" width="9.140625" style="155"/>
    <col min="2817" max="2817" width="7.42578125" style="155" customWidth="1"/>
    <col min="2818" max="2818" width="76" style="155" customWidth="1"/>
    <col min="2819" max="2819" width="11.85546875" style="155" customWidth="1"/>
    <col min="2820" max="2820" width="7" style="155" customWidth="1"/>
    <col min="2821" max="2825" width="13.42578125" style="155" customWidth="1"/>
    <col min="2826" max="2826" width="42" style="155" bestFit="1" customWidth="1"/>
    <col min="2827" max="2827" width="8.5703125" style="155" customWidth="1"/>
    <col min="2828" max="2828" width="20.140625" style="155" bestFit="1" customWidth="1"/>
    <col min="2829" max="2829" width="10.7109375" style="155" bestFit="1" customWidth="1"/>
    <col min="2830" max="2831" width="8.5703125" style="155" customWidth="1"/>
    <col min="2832" max="3072" width="9.140625" style="155"/>
    <col min="3073" max="3073" width="7.42578125" style="155" customWidth="1"/>
    <col min="3074" max="3074" width="76" style="155" customWidth="1"/>
    <col min="3075" max="3075" width="11.85546875" style="155" customWidth="1"/>
    <col min="3076" max="3076" width="7" style="155" customWidth="1"/>
    <col min="3077" max="3081" width="13.42578125" style="155" customWidth="1"/>
    <col min="3082" max="3082" width="42" style="155" bestFit="1" customWidth="1"/>
    <col min="3083" max="3083" width="8.5703125" style="155" customWidth="1"/>
    <col min="3084" max="3084" width="20.140625" style="155" bestFit="1" customWidth="1"/>
    <col min="3085" max="3085" width="10.7109375" style="155" bestFit="1" customWidth="1"/>
    <col min="3086" max="3087" width="8.5703125" style="155" customWidth="1"/>
    <col min="3088" max="3328" width="9.140625" style="155"/>
    <col min="3329" max="3329" width="7.42578125" style="155" customWidth="1"/>
    <col min="3330" max="3330" width="76" style="155" customWidth="1"/>
    <col min="3331" max="3331" width="11.85546875" style="155" customWidth="1"/>
    <col min="3332" max="3332" width="7" style="155" customWidth="1"/>
    <col min="3333" max="3337" width="13.42578125" style="155" customWidth="1"/>
    <col min="3338" max="3338" width="42" style="155" bestFit="1" customWidth="1"/>
    <col min="3339" max="3339" width="8.5703125" style="155" customWidth="1"/>
    <col min="3340" max="3340" width="20.140625" style="155" bestFit="1" customWidth="1"/>
    <col min="3341" max="3341" width="10.7109375" style="155" bestFit="1" customWidth="1"/>
    <col min="3342" max="3343" width="8.5703125" style="155" customWidth="1"/>
    <col min="3344" max="3584" width="9.140625" style="155"/>
    <col min="3585" max="3585" width="7.42578125" style="155" customWidth="1"/>
    <col min="3586" max="3586" width="76" style="155" customWidth="1"/>
    <col min="3587" max="3587" width="11.85546875" style="155" customWidth="1"/>
    <col min="3588" max="3588" width="7" style="155" customWidth="1"/>
    <col min="3589" max="3593" width="13.42578125" style="155" customWidth="1"/>
    <col min="3594" max="3594" width="42" style="155" bestFit="1" customWidth="1"/>
    <col min="3595" max="3595" width="8.5703125" style="155" customWidth="1"/>
    <col min="3596" max="3596" width="20.140625" style="155" bestFit="1" customWidth="1"/>
    <col min="3597" max="3597" width="10.7109375" style="155" bestFit="1" customWidth="1"/>
    <col min="3598" max="3599" width="8.5703125" style="155" customWidth="1"/>
    <col min="3600" max="3840" width="9.140625" style="155"/>
    <col min="3841" max="3841" width="7.42578125" style="155" customWidth="1"/>
    <col min="3842" max="3842" width="76" style="155" customWidth="1"/>
    <col min="3843" max="3843" width="11.85546875" style="155" customWidth="1"/>
    <col min="3844" max="3844" width="7" style="155" customWidth="1"/>
    <col min="3845" max="3849" width="13.42578125" style="155" customWidth="1"/>
    <col min="3850" max="3850" width="42" style="155" bestFit="1" customWidth="1"/>
    <col min="3851" max="3851" width="8.5703125" style="155" customWidth="1"/>
    <col min="3852" max="3852" width="20.140625" style="155" bestFit="1" customWidth="1"/>
    <col min="3853" max="3853" width="10.7109375" style="155" bestFit="1" customWidth="1"/>
    <col min="3854" max="3855" width="8.5703125" style="155" customWidth="1"/>
    <col min="3856" max="4096" width="9.140625" style="155"/>
    <col min="4097" max="4097" width="7.42578125" style="155" customWidth="1"/>
    <col min="4098" max="4098" width="76" style="155" customWidth="1"/>
    <col min="4099" max="4099" width="11.85546875" style="155" customWidth="1"/>
    <col min="4100" max="4100" width="7" style="155" customWidth="1"/>
    <col min="4101" max="4105" width="13.42578125" style="155" customWidth="1"/>
    <col min="4106" max="4106" width="42" style="155" bestFit="1" customWidth="1"/>
    <col min="4107" max="4107" width="8.5703125" style="155" customWidth="1"/>
    <col min="4108" max="4108" width="20.140625" style="155" bestFit="1" customWidth="1"/>
    <col min="4109" max="4109" width="10.7109375" style="155" bestFit="1" customWidth="1"/>
    <col min="4110" max="4111" width="8.5703125" style="155" customWidth="1"/>
    <col min="4112" max="4352" width="9.140625" style="155"/>
    <col min="4353" max="4353" width="7.42578125" style="155" customWidth="1"/>
    <col min="4354" max="4354" width="76" style="155" customWidth="1"/>
    <col min="4355" max="4355" width="11.85546875" style="155" customWidth="1"/>
    <col min="4356" max="4356" width="7" style="155" customWidth="1"/>
    <col min="4357" max="4361" width="13.42578125" style="155" customWidth="1"/>
    <col min="4362" max="4362" width="42" style="155" bestFit="1" customWidth="1"/>
    <col min="4363" max="4363" width="8.5703125" style="155" customWidth="1"/>
    <col min="4364" max="4364" width="20.140625" style="155" bestFit="1" customWidth="1"/>
    <col min="4365" max="4365" width="10.7109375" style="155" bestFit="1" customWidth="1"/>
    <col min="4366" max="4367" width="8.5703125" style="155" customWidth="1"/>
    <col min="4368" max="4608" width="9.140625" style="155"/>
    <col min="4609" max="4609" width="7.42578125" style="155" customWidth="1"/>
    <col min="4610" max="4610" width="76" style="155" customWidth="1"/>
    <col min="4611" max="4611" width="11.85546875" style="155" customWidth="1"/>
    <col min="4612" max="4612" width="7" style="155" customWidth="1"/>
    <col min="4613" max="4617" width="13.42578125" style="155" customWidth="1"/>
    <col min="4618" max="4618" width="42" style="155" bestFit="1" customWidth="1"/>
    <col min="4619" max="4619" width="8.5703125" style="155" customWidth="1"/>
    <col min="4620" max="4620" width="20.140625" style="155" bestFit="1" customWidth="1"/>
    <col min="4621" max="4621" width="10.7109375" style="155" bestFit="1" customWidth="1"/>
    <col min="4622" max="4623" width="8.5703125" style="155" customWidth="1"/>
    <col min="4624" max="4864" width="9.140625" style="155"/>
    <col min="4865" max="4865" width="7.42578125" style="155" customWidth="1"/>
    <col min="4866" max="4866" width="76" style="155" customWidth="1"/>
    <col min="4867" max="4867" width="11.85546875" style="155" customWidth="1"/>
    <col min="4868" max="4868" width="7" style="155" customWidth="1"/>
    <col min="4869" max="4873" width="13.42578125" style="155" customWidth="1"/>
    <col min="4874" max="4874" width="42" style="155" bestFit="1" customWidth="1"/>
    <col min="4875" max="4875" width="8.5703125" style="155" customWidth="1"/>
    <col min="4876" max="4876" width="20.140625" style="155" bestFit="1" customWidth="1"/>
    <col min="4877" max="4877" width="10.7109375" style="155" bestFit="1" customWidth="1"/>
    <col min="4878" max="4879" width="8.5703125" style="155" customWidth="1"/>
    <col min="4880" max="5120" width="9.140625" style="155"/>
    <col min="5121" max="5121" width="7.42578125" style="155" customWidth="1"/>
    <col min="5122" max="5122" width="76" style="155" customWidth="1"/>
    <col min="5123" max="5123" width="11.85546875" style="155" customWidth="1"/>
    <col min="5124" max="5124" width="7" style="155" customWidth="1"/>
    <col min="5125" max="5129" width="13.42578125" style="155" customWidth="1"/>
    <col min="5130" max="5130" width="42" style="155" bestFit="1" customWidth="1"/>
    <col min="5131" max="5131" width="8.5703125" style="155" customWidth="1"/>
    <col min="5132" max="5132" width="20.140625" style="155" bestFit="1" customWidth="1"/>
    <col min="5133" max="5133" width="10.7109375" style="155" bestFit="1" customWidth="1"/>
    <col min="5134" max="5135" width="8.5703125" style="155" customWidth="1"/>
    <col min="5136" max="5376" width="9.140625" style="155"/>
    <col min="5377" max="5377" width="7.42578125" style="155" customWidth="1"/>
    <col min="5378" max="5378" width="76" style="155" customWidth="1"/>
    <col min="5379" max="5379" width="11.85546875" style="155" customWidth="1"/>
    <col min="5380" max="5380" width="7" style="155" customWidth="1"/>
    <col min="5381" max="5385" width="13.42578125" style="155" customWidth="1"/>
    <col min="5386" max="5386" width="42" style="155" bestFit="1" customWidth="1"/>
    <col min="5387" max="5387" width="8.5703125" style="155" customWidth="1"/>
    <col min="5388" max="5388" width="20.140625" style="155" bestFit="1" customWidth="1"/>
    <col min="5389" max="5389" width="10.7109375" style="155" bestFit="1" customWidth="1"/>
    <col min="5390" max="5391" width="8.5703125" style="155" customWidth="1"/>
    <col min="5392" max="5632" width="9.140625" style="155"/>
    <col min="5633" max="5633" width="7.42578125" style="155" customWidth="1"/>
    <col min="5634" max="5634" width="76" style="155" customWidth="1"/>
    <col min="5635" max="5635" width="11.85546875" style="155" customWidth="1"/>
    <col min="5636" max="5636" width="7" style="155" customWidth="1"/>
    <col min="5637" max="5641" width="13.42578125" style="155" customWidth="1"/>
    <col min="5642" max="5642" width="42" style="155" bestFit="1" customWidth="1"/>
    <col min="5643" max="5643" width="8.5703125" style="155" customWidth="1"/>
    <col min="5644" max="5644" width="20.140625" style="155" bestFit="1" customWidth="1"/>
    <col min="5645" max="5645" width="10.7109375" style="155" bestFit="1" customWidth="1"/>
    <col min="5646" max="5647" width="8.5703125" style="155" customWidth="1"/>
    <col min="5648" max="5888" width="9.140625" style="155"/>
    <col min="5889" max="5889" width="7.42578125" style="155" customWidth="1"/>
    <col min="5890" max="5890" width="76" style="155" customWidth="1"/>
    <col min="5891" max="5891" width="11.85546875" style="155" customWidth="1"/>
    <col min="5892" max="5892" width="7" style="155" customWidth="1"/>
    <col min="5893" max="5897" width="13.42578125" style="155" customWidth="1"/>
    <col min="5898" max="5898" width="42" style="155" bestFit="1" customWidth="1"/>
    <col min="5899" max="5899" width="8.5703125" style="155" customWidth="1"/>
    <col min="5900" max="5900" width="20.140625" style="155" bestFit="1" customWidth="1"/>
    <col min="5901" max="5901" width="10.7109375" style="155" bestFit="1" customWidth="1"/>
    <col min="5902" max="5903" width="8.5703125" style="155" customWidth="1"/>
    <col min="5904" max="6144" width="9.140625" style="155"/>
    <col min="6145" max="6145" width="7.42578125" style="155" customWidth="1"/>
    <col min="6146" max="6146" width="76" style="155" customWidth="1"/>
    <col min="6147" max="6147" width="11.85546875" style="155" customWidth="1"/>
    <col min="6148" max="6148" width="7" style="155" customWidth="1"/>
    <col min="6149" max="6153" width="13.42578125" style="155" customWidth="1"/>
    <col min="6154" max="6154" width="42" style="155" bestFit="1" customWidth="1"/>
    <col min="6155" max="6155" width="8.5703125" style="155" customWidth="1"/>
    <col min="6156" max="6156" width="20.140625" style="155" bestFit="1" customWidth="1"/>
    <col min="6157" max="6157" width="10.7109375" style="155" bestFit="1" customWidth="1"/>
    <col min="6158" max="6159" width="8.5703125" style="155" customWidth="1"/>
    <col min="6160" max="6400" width="9.140625" style="155"/>
    <col min="6401" max="6401" width="7.42578125" style="155" customWidth="1"/>
    <col min="6402" max="6402" width="76" style="155" customWidth="1"/>
    <col min="6403" max="6403" width="11.85546875" style="155" customWidth="1"/>
    <col min="6404" max="6404" width="7" style="155" customWidth="1"/>
    <col min="6405" max="6409" width="13.42578125" style="155" customWidth="1"/>
    <col min="6410" max="6410" width="42" style="155" bestFit="1" customWidth="1"/>
    <col min="6411" max="6411" width="8.5703125" style="155" customWidth="1"/>
    <col min="6412" max="6412" width="20.140625" style="155" bestFit="1" customWidth="1"/>
    <col min="6413" max="6413" width="10.7109375" style="155" bestFit="1" customWidth="1"/>
    <col min="6414" max="6415" width="8.5703125" style="155" customWidth="1"/>
    <col min="6416" max="6656" width="9.140625" style="155"/>
    <col min="6657" max="6657" width="7.42578125" style="155" customWidth="1"/>
    <col min="6658" max="6658" width="76" style="155" customWidth="1"/>
    <col min="6659" max="6659" width="11.85546875" style="155" customWidth="1"/>
    <col min="6660" max="6660" width="7" style="155" customWidth="1"/>
    <col min="6661" max="6665" width="13.42578125" style="155" customWidth="1"/>
    <col min="6666" max="6666" width="42" style="155" bestFit="1" customWidth="1"/>
    <col min="6667" max="6667" width="8.5703125" style="155" customWidth="1"/>
    <col min="6668" max="6668" width="20.140625" style="155" bestFit="1" customWidth="1"/>
    <col min="6669" max="6669" width="10.7109375" style="155" bestFit="1" customWidth="1"/>
    <col min="6670" max="6671" width="8.5703125" style="155" customWidth="1"/>
    <col min="6672" max="6912" width="9.140625" style="155"/>
    <col min="6913" max="6913" width="7.42578125" style="155" customWidth="1"/>
    <col min="6914" max="6914" width="76" style="155" customWidth="1"/>
    <col min="6915" max="6915" width="11.85546875" style="155" customWidth="1"/>
    <col min="6916" max="6916" width="7" style="155" customWidth="1"/>
    <col min="6917" max="6921" width="13.42578125" style="155" customWidth="1"/>
    <col min="6922" max="6922" width="42" style="155" bestFit="1" customWidth="1"/>
    <col min="6923" max="6923" width="8.5703125" style="155" customWidth="1"/>
    <col min="6924" max="6924" width="20.140625" style="155" bestFit="1" customWidth="1"/>
    <col min="6925" max="6925" width="10.7109375" style="155" bestFit="1" customWidth="1"/>
    <col min="6926" max="6927" width="8.5703125" style="155" customWidth="1"/>
    <col min="6928" max="7168" width="9.140625" style="155"/>
    <col min="7169" max="7169" width="7.42578125" style="155" customWidth="1"/>
    <col min="7170" max="7170" width="76" style="155" customWidth="1"/>
    <col min="7171" max="7171" width="11.85546875" style="155" customWidth="1"/>
    <col min="7172" max="7172" width="7" style="155" customWidth="1"/>
    <col min="7173" max="7177" width="13.42578125" style="155" customWidth="1"/>
    <col min="7178" max="7178" width="42" style="155" bestFit="1" customWidth="1"/>
    <col min="7179" max="7179" width="8.5703125" style="155" customWidth="1"/>
    <col min="7180" max="7180" width="20.140625" style="155" bestFit="1" customWidth="1"/>
    <col min="7181" max="7181" width="10.7109375" style="155" bestFit="1" customWidth="1"/>
    <col min="7182" max="7183" width="8.5703125" style="155" customWidth="1"/>
    <col min="7184" max="7424" width="9.140625" style="155"/>
    <col min="7425" max="7425" width="7.42578125" style="155" customWidth="1"/>
    <col min="7426" max="7426" width="76" style="155" customWidth="1"/>
    <col min="7427" max="7427" width="11.85546875" style="155" customWidth="1"/>
    <col min="7428" max="7428" width="7" style="155" customWidth="1"/>
    <col min="7429" max="7433" width="13.42578125" style="155" customWidth="1"/>
    <col min="7434" max="7434" width="42" style="155" bestFit="1" customWidth="1"/>
    <col min="7435" max="7435" width="8.5703125" style="155" customWidth="1"/>
    <col min="7436" max="7436" width="20.140625" style="155" bestFit="1" customWidth="1"/>
    <col min="7437" max="7437" width="10.7109375" style="155" bestFit="1" customWidth="1"/>
    <col min="7438" max="7439" width="8.5703125" style="155" customWidth="1"/>
    <col min="7440" max="7680" width="9.140625" style="155"/>
    <col min="7681" max="7681" width="7.42578125" style="155" customWidth="1"/>
    <col min="7682" max="7682" width="76" style="155" customWidth="1"/>
    <col min="7683" max="7683" width="11.85546875" style="155" customWidth="1"/>
    <col min="7684" max="7684" width="7" style="155" customWidth="1"/>
    <col min="7685" max="7689" width="13.42578125" style="155" customWidth="1"/>
    <col min="7690" max="7690" width="42" style="155" bestFit="1" customWidth="1"/>
    <col min="7691" max="7691" width="8.5703125" style="155" customWidth="1"/>
    <col min="7692" max="7692" width="20.140625" style="155" bestFit="1" customWidth="1"/>
    <col min="7693" max="7693" width="10.7109375" style="155" bestFit="1" customWidth="1"/>
    <col min="7694" max="7695" width="8.5703125" style="155" customWidth="1"/>
    <col min="7696" max="7936" width="9.140625" style="155"/>
    <col min="7937" max="7937" width="7.42578125" style="155" customWidth="1"/>
    <col min="7938" max="7938" width="76" style="155" customWidth="1"/>
    <col min="7939" max="7939" width="11.85546875" style="155" customWidth="1"/>
    <col min="7940" max="7940" width="7" style="155" customWidth="1"/>
    <col min="7941" max="7945" width="13.42578125" style="155" customWidth="1"/>
    <col min="7946" max="7946" width="42" style="155" bestFit="1" customWidth="1"/>
    <col min="7947" max="7947" width="8.5703125" style="155" customWidth="1"/>
    <col min="7948" max="7948" width="20.140625" style="155" bestFit="1" customWidth="1"/>
    <col min="7949" max="7949" width="10.7109375" style="155" bestFit="1" customWidth="1"/>
    <col min="7950" max="7951" width="8.5703125" style="155" customWidth="1"/>
    <col min="7952" max="8192" width="9.140625" style="155"/>
    <col min="8193" max="8193" width="7.42578125" style="155" customWidth="1"/>
    <col min="8194" max="8194" width="76" style="155" customWidth="1"/>
    <col min="8195" max="8195" width="11.85546875" style="155" customWidth="1"/>
    <col min="8196" max="8196" width="7" style="155" customWidth="1"/>
    <col min="8197" max="8201" width="13.42578125" style="155" customWidth="1"/>
    <col min="8202" max="8202" width="42" style="155" bestFit="1" customWidth="1"/>
    <col min="8203" max="8203" width="8.5703125" style="155" customWidth="1"/>
    <col min="8204" max="8204" width="20.140625" style="155" bestFit="1" customWidth="1"/>
    <col min="8205" max="8205" width="10.7109375" style="155" bestFit="1" customWidth="1"/>
    <col min="8206" max="8207" width="8.5703125" style="155" customWidth="1"/>
    <col min="8208" max="8448" width="9.140625" style="155"/>
    <col min="8449" max="8449" width="7.42578125" style="155" customWidth="1"/>
    <col min="8450" max="8450" width="76" style="155" customWidth="1"/>
    <col min="8451" max="8451" width="11.85546875" style="155" customWidth="1"/>
    <col min="8452" max="8452" width="7" style="155" customWidth="1"/>
    <col min="8453" max="8457" width="13.42578125" style="155" customWidth="1"/>
    <col min="8458" max="8458" width="42" style="155" bestFit="1" customWidth="1"/>
    <col min="8459" max="8459" width="8.5703125" style="155" customWidth="1"/>
    <col min="8460" max="8460" width="20.140625" style="155" bestFit="1" customWidth="1"/>
    <col min="8461" max="8461" width="10.7109375" style="155" bestFit="1" customWidth="1"/>
    <col min="8462" max="8463" width="8.5703125" style="155" customWidth="1"/>
    <col min="8464" max="8704" width="9.140625" style="155"/>
    <col min="8705" max="8705" width="7.42578125" style="155" customWidth="1"/>
    <col min="8706" max="8706" width="76" style="155" customWidth="1"/>
    <col min="8707" max="8707" width="11.85546875" style="155" customWidth="1"/>
    <col min="8708" max="8708" width="7" style="155" customWidth="1"/>
    <col min="8709" max="8713" width="13.42578125" style="155" customWidth="1"/>
    <col min="8714" max="8714" width="42" style="155" bestFit="1" customWidth="1"/>
    <col min="8715" max="8715" width="8.5703125" style="155" customWidth="1"/>
    <col min="8716" max="8716" width="20.140625" style="155" bestFit="1" customWidth="1"/>
    <col min="8717" max="8717" width="10.7109375" style="155" bestFit="1" customWidth="1"/>
    <col min="8718" max="8719" width="8.5703125" style="155" customWidth="1"/>
    <col min="8720" max="8960" width="9.140625" style="155"/>
    <col min="8961" max="8961" width="7.42578125" style="155" customWidth="1"/>
    <col min="8962" max="8962" width="76" style="155" customWidth="1"/>
    <col min="8963" max="8963" width="11.85546875" style="155" customWidth="1"/>
    <col min="8964" max="8964" width="7" style="155" customWidth="1"/>
    <col min="8965" max="8969" width="13.42578125" style="155" customWidth="1"/>
    <col min="8970" max="8970" width="42" style="155" bestFit="1" customWidth="1"/>
    <col min="8971" max="8971" width="8.5703125" style="155" customWidth="1"/>
    <col min="8972" max="8972" width="20.140625" style="155" bestFit="1" customWidth="1"/>
    <col min="8973" max="8973" width="10.7109375" style="155" bestFit="1" customWidth="1"/>
    <col min="8974" max="8975" width="8.5703125" style="155" customWidth="1"/>
    <col min="8976" max="9216" width="9.140625" style="155"/>
    <col min="9217" max="9217" width="7.42578125" style="155" customWidth="1"/>
    <col min="9218" max="9218" width="76" style="155" customWidth="1"/>
    <col min="9219" max="9219" width="11.85546875" style="155" customWidth="1"/>
    <col min="9220" max="9220" width="7" style="155" customWidth="1"/>
    <col min="9221" max="9225" width="13.42578125" style="155" customWidth="1"/>
    <col min="9226" max="9226" width="42" style="155" bestFit="1" customWidth="1"/>
    <col min="9227" max="9227" width="8.5703125" style="155" customWidth="1"/>
    <col min="9228" max="9228" width="20.140625" style="155" bestFit="1" customWidth="1"/>
    <col min="9229" max="9229" width="10.7109375" style="155" bestFit="1" customWidth="1"/>
    <col min="9230" max="9231" width="8.5703125" style="155" customWidth="1"/>
    <col min="9232" max="9472" width="9.140625" style="155"/>
    <col min="9473" max="9473" width="7.42578125" style="155" customWidth="1"/>
    <col min="9474" max="9474" width="76" style="155" customWidth="1"/>
    <col min="9475" max="9475" width="11.85546875" style="155" customWidth="1"/>
    <col min="9476" max="9476" width="7" style="155" customWidth="1"/>
    <col min="9477" max="9481" width="13.42578125" style="155" customWidth="1"/>
    <col min="9482" max="9482" width="42" style="155" bestFit="1" customWidth="1"/>
    <col min="9483" max="9483" width="8.5703125" style="155" customWidth="1"/>
    <col min="9484" max="9484" width="20.140625" style="155" bestFit="1" customWidth="1"/>
    <col min="9485" max="9485" width="10.7109375" style="155" bestFit="1" customWidth="1"/>
    <col min="9486" max="9487" width="8.5703125" style="155" customWidth="1"/>
    <col min="9488" max="9728" width="9.140625" style="155"/>
    <col min="9729" max="9729" width="7.42578125" style="155" customWidth="1"/>
    <col min="9730" max="9730" width="76" style="155" customWidth="1"/>
    <col min="9731" max="9731" width="11.85546875" style="155" customWidth="1"/>
    <col min="9732" max="9732" width="7" style="155" customWidth="1"/>
    <col min="9733" max="9737" width="13.42578125" style="155" customWidth="1"/>
    <col min="9738" max="9738" width="42" style="155" bestFit="1" customWidth="1"/>
    <col min="9739" max="9739" width="8.5703125" style="155" customWidth="1"/>
    <col min="9740" max="9740" width="20.140625" style="155" bestFit="1" customWidth="1"/>
    <col min="9741" max="9741" width="10.7109375" style="155" bestFit="1" customWidth="1"/>
    <col min="9742" max="9743" width="8.5703125" style="155" customWidth="1"/>
    <col min="9744" max="9984" width="9.140625" style="155"/>
    <col min="9985" max="9985" width="7.42578125" style="155" customWidth="1"/>
    <col min="9986" max="9986" width="76" style="155" customWidth="1"/>
    <col min="9987" max="9987" width="11.85546875" style="155" customWidth="1"/>
    <col min="9988" max="9988" width="7" style="155" customWidth="1"/>
    <col min="9989" max="9993" width="13.42578125" style="155" customWidth="1"/>
    <col min="9994" max="9994" width="42" style="155" bestFit="1" customWidth="1"/>
    <col min="9995" max="9995" width="8.5703125" style="155" customWidth="1"/>
    <col min="9996" max="9996" width="20.140625" style="155" bestFit="1" customWidth="1"/>
    <col min="9997" max="9997" width="10.7109375" style="155" bestFit="1" customWidth="1"/>
    <col min="9998" max="9999" width="8.5703125" style="155" customWidth="1"/>
    <col min="10000" max="10240" width="9.140625" style="155"/>
    <col min="10241" max="10241" width="7.42578125" style="155" customWidth="1"/>
    <col min="10242" max="10242" width="76" style="155" customWidth="1"/>
    <col min="10243" max="10243" width="11.85546875" style="155" customWidth="1"/>
    <col min="10244" max="10244" width="7" style="155" customWidth="1"/>
    <col min="10245" max="10249" width="13.42578125" style="155" customWidth="1"/>
    <col min="10250" max="10250" width="42" style="155" bestFit="1" customWidth="1"/>
    <col min="10251" max="10251" width="8.5703125" style="155" customWidth="1"/>
    <col min="10252" max="10252" width="20.140625" style="155" bestFit="1" customWidth="1"/>
    <col min="10253" max="10253" width="10.7109375" style="155" bestFit="1" customWidth="1"/>
    <col min="10254" max="10255" width="8.5703125" style="155" customWidth="1"/>
    <col min="10256" max="10496" width="9.140625" style="155"/>
    <col min="10497" max="10497" width="7.42578125" style="155" customWidth="1"/>
    <col min="10498" max="10498" width="76" style="155" customWidth="1"/>
    <col min="10499" max="10499" width="11.85546875" style="155" customWidth="1"/>
    <col min="10500" max="10500" width="7" style="155" customWidth="1"/>
    <col min="10501" max="10505" width="13.42578125" style="155" customWidth="1"/>
    <col min="10506" max="10506" width="42" style="155" bestFit="1" customWidth="1"/>
    <col min="10507" max="10507" width="8.5703125" style="155" customWidth="1"/>
    <col min="10508" max="10508" width="20.140625" style="155" bestFit="1" customWidth="1"/>
    <col min="10509" max="10509" width="10.7109375" style="155" bestFit="1" customWidth="1"/>
    <col min="10510" max="10511" width="8.5703125" style="155" customWidth="1"/>
    <col min="10512" max="10752" width="9.140625" style="155"/>
    <col min="10753" max="10753" width="7.42578125" style="155" customWidth="1"/>
    <col min="10754" max="10754" width="76" style="155" customWidth="1"/>
    <col min="10755" max="10755" width="11.85546875" style="155" customWidth="1"/>
    <col min="10756" max="10756" width="7" style="155" customWidth="1"/>
    <col min="10757" max="10761" width="13.42578125" style="155" customWidth="1"/>
    <col min="10762" max="10762" width="42" style="155" bestFit="1" customWidth="1"/>
    <col min="10763" max="10763" width="8.5703125" style="155" customWidth="1"/>
    <col min="10764" max="10764" width="20.140625" style="155" bestFit="1" customWidth="1"/>
    <col min="10765" max="10765" width="10.7109375" style="155" bestFit="1" customWidth="1"/>
    <col min="10766" max="10767" width="8.5703125" style="155" customWidth="1"/>
    <col min="10768" max="11008" width="9.140625" style="155"/>
    <col min="11009" max="11009" width="7.42578125" style="155" customWidth="1"/>
    <col min="11010" max="11010" width="76" style="155" customWidth="1"/>
    <col min="11011" max="11011" width="11.85546875" style="155" customWidth="1"/>
    <col min="11012" max="11012" width="7" style="155" customWidth="1"/>
    <col min="11013" max="11017" width="13.42578125" style="155" customWidth="1"/>
    <col min="11018" max="11018" width="42" style="155" bestFit="1" customWidth="1"/>
    <col min="11019" max="11019" width="8.5703125" style="155" customWidth="1"/>
    <col min="11020" max="11020" width="20.140625" style="155" bestFit="1" customWidth="1"/>
    <col min="11021" max="11021" width="10.7109375" style="155" bestFit="1" customWidth="1"/>
    <col min="11022" max="11023" width="8.5703125" style="155" customWidth="1"/>
    <col min="11024" max="11264" width="9.140625" style="155"/>
    <col min="11265" max="11265" width="7.42578125" style="155" customWidth="1"/>
    <col min="11266" max="11266" width="76" style="155" customWidth="1"/>
    <col min="11267" max="11267" width="11.85546875" style="155" customWidth="1"/>
    <col min="11268" max="11268" width="7" style="155" customWidth="1"/>
    <col min="11269" max="11273" width="13.42578125" style="155" customWidth="1"/>
    <col min="11274" max="11274" width="42" style="155" bestFit="1" customWidth="1"/>
    <col min="11275" max="11275" width="8.5703125" style="155" customWidth="1"/>
    <col min="11276" max="11276" width="20.140625" style="155" bestFit="1" customWidth="1"/>
    <col min="11277" max="11277" width="10.7109375" style="155" bestFit="1" customWidth="1"/>
    <col min="11278" max="11279" width="8.5703125" style="155" customWidth="1"/>
    <col min="11280" max="11520" width="9.140625" style="155"/>
    <col min="11521" max="11521" width="7.42578125" style="155" customWidth="1"/>
    <col min="11522" max="11522" width="76" style="155" customWidth="1"/>
    <col min="11523" max="11523" width="11.85546875" style="155" customWidth="1"/>
    <col min="11524" max="11524" width="7" style="155" customWidth="1"/>
    <col min="11525" max="11529" width="13.42578125" style="155" customWidth="1"/>
    <col min="11530" max="11530" width="42" style="155" bestFit="1" customWidth="1"/>
    <col min="11531" max="11531" width="8.5703125" style="155" customWidth="1"/>
    <col min="11532" max="11532" width="20.140625" style="155" bestFit="1" customWidth="1"/>
    <col min="11533" max="11533" width="10.7109375" style="155" bestFit="1" customWidth="1"/>
    <col min="11534" max="11535" width="8.5703125" style="155" customWidth="1"/>
    <col min="11536" max="11776" width="9.140625" style="155"/>
    <col min="11777" max="11777" width="7.42578125" style="155" customWidth="1"/>
    <col min="11778" max="11778" width="76" style="155" customWidth="1"/>
    <col min="11779" max="11779" width="11.85546875" style="155" customWidth="1"/>
    <col min="11780" max="11780" width="7" style="155" customWidth="1"/>
    <col min="11781" max="11785" width="13.42578125" style="155" customWidth="1"/>
    <col min="11786" max="11786" width="42" style="155" bestFit="1" customWidth="1"/>
    <col min="11787" max="11787" width="8.5703125" style="155" customWidth="1"/>
    <col min="11788" max="11788" width="20.140625" style="155" bestFit="1" customWidth="1"/>
    <col min="11789" max="11789" width="10.7109375" style="155" bestFit="1" customWidth="1"/>
    <col min="11790" max="11791" width="8.5703125" style="155" customWidth="1"/>
    <col min="11792" max="12032" width="9.140625" style="155"/>
    <col min="12033" max="12033" width="7.42578125" style="155" customWidth="1"/>
    <col min="12034" max="12034" width="76" style="155" customWidth="1"/>
    <col min="12035" max="12035" width="11.85546875" style="155" customWidth="1"/>
    <col min="12036" max="12036" width="7" style="155" customWidth="1"/>
    <col min="12037" max="12041" width="13.42578125" style="155" customWidth="1"/>
    <col min="12042" max="12042" width="42" style="155" bestFit="1" customWidth="1"/>
    <col min="12043" max="12043" width="8.5703125" style="155" customWidth="1"/>
    <col min="12044" max="12044" width="20.140625" style="155" bestFit="1" customWidth="1"/>
    <col min="12045" max="12045" width="10.7109375" style="155" bestFit="1" customWidth="1"/>
    <col min="12046" max="12047" width="8.5703125" style="155" customWidth="1"/>
    <col min="12048" max="12288" width="9.140625" style="155"/>
    <col min="12289" max="12289" width="7.42578125" style="155" customWidth="1"/>
    <col min="12290" max="12290" width="76" style="155" customWidth="1"/>
    <col min="12291" max="12291" width="11.85546875" style="155" customWidth="1"/>
    <col min="12292" max="12292" width="7" style="155" customWidth="1"/>
    <col min="12293" max="12297" width="13.42578125" style="155" customWidth="1"/>
    <col min="12298" max="12298" width="42" style="155" bestFit="1" customWidth="1"/>
    <col min="12299" max="12299" width="8.5703125" style="155" customWidth="1"/>
    <col min="12300" max="12300" width="20.140625" style="155" bestFit="1" customWidth="1"/>
    <col min="12301" max="12301" width="10.7109375" style="155" bestFit="1" customWidth="1"/>
    <col min="12302" max="12303" width="8.5703125" style="155" customWidth="1"/>
    <col min="12304" max="12544" width="9.140625" style="155"/>
    <col min="12545" max="12545" width="7.42578125" style="155" customWidth="1"/>
    <col min="12546" max="12546" width="76" style="155" customWidth="1"/>
    <col min="12547" max="12547" width="11.85546875" style="155" customWidth="1"/>
    <col min="12548" max="12548" width="7" style="155" customWidth="1"/>
    <col min="12549" max="12553" width="13.42578125" style="155" customWidth="1"/>
    <col min="12554" max="12554" width="42" style="155" bestFit="1" customWidth="1"/>
    <col min="12555" max="12555" width="8.5703125" style="155" customWidth="1"/>
    <col min="12556" max="12556" width="20.140625" style="155" bestFit="1" customWidth="1"/>
    <col min="12557" max="12557" width="10.7109375" style="155" bestFit="1" customWidth="1"/>
    <col min="12558" max="12559" width="8.5703125" style="155" customWidth="1"/>
    <col min="12560" max="12800" width="9.140625" style="155"/>
    <col min="12801" max="12801" width="7.42578125" style="155" customWidth="1"/>
    <col min="12802" max="12802" width="76" style="155" customWidth="1"/>
    <col min="12803" max="12803" width="11.85546875" style="155" customWidth="1"/>
    <col min="12804" max="12804" width="7" style="155" customWidth="1"/>
    <col min="12805" max="12809" width="13.42578125" style="155" customWidth="1"/>
    <col min="12810" max="12810" width="42" style="155" bestFit="1" customWidth="1"/>
    <col min="12811" max="12811" width="8.5703125" style="155" customWidth="1"/>
    <col min="12812" max="12812" width="20.140625" style="155" bestFit="1" customWidth="1"/>
    <col min="12813" max="12813" width="10.7109375" style="155" bestFit="1" customWidth="1"/>
    <col min="12814" max="12815" width="8.5703125" style="155" customWidth="1"/>
    <col min="12816" max="13056" width="9.140625" style="155"/>
    <col min="13057" max="13057" width="7.42578125" style="155" customWidth="1"/>
    <col min="13058" max="13058" width="76" style="155" customWidth="1"/>
    <col min="13059" max="13059" width="11.85546875" style="155" customWidth="1"/>
    <col min="13060" max="13060" width="7" style="155" customWidth="1"/>
    <col min="13061" max="13065" width="13.42578125" style="155" customWidth="1"/>
    <col min="13066" max="13066" width="42" style="155" bestFit="1" customWidth="1"/>
    <col min="13067" max="13067" width="8.5703125" style="155" customWidth="1"/>
    <col min="13068" max="13068" width="20.140625" style="155" bestFit="1" customWidth="1"/>
    <col min="13069" max="13069" width="10.7109375" style="155" bestFit="1" customWidth="1"/>
    <col min="13070" max="13071" width="8.5703125" style="155" customWidth="1"/>
    <col min="13072" max="13312" width="9.140625" style="155"/>
    <col min="13313" max="13313" width="7.42578125" style="155" customWidth="1"/>
    <col min="13314" max="13314" width="76" style="155" customWidth="1"/>
    <col min="13315" max="13315" width="11.85546875" style="155" customWidth="1"/>
    <col min="13316" max="13316" width="7" style="155" customWidth="1"/>
    <col min="13317" max="13321" width="13.42578125" style="155" customWidth="1"/>
    <col min="13322" max="13322" width="42" style="155" bestFit="1" customWidth="1"/>
    <col min="13323" max="13323" width="8.5703125" style="155" customWidth="1"/>
    <col min="13324" max="13324" width="20.140625" style="155" bestFit="1" customWidth="1"/>
    <col min="13325" max="13325" width="10.7109375" style="155" bestFit="1" customWidth="1"/>
    <col min="13326" max="13327" width="8.5703125" style="155" customWidth="1"/>
    <col min="13328" max="13568" width="9.140625" style="155"/>
    <col min="13569" max="13569" width="7.42578125" style="155" customWidth="1"/>
    <col min="13570" max="13570" width="76" style="155" customWidth="1"/>
    <col min="13571" max="13571" width="11.85546875" style="155" customWidth="1"/>
    <col min="13572" max="13572" width="7" style="155" customWidth="1"/>
    <col min="13573" max="13577" width="13.42578125" style="155" customWidth="1"/>
    <col min="13578" max="13578" width="42" style="155" bestFit="1" customWidth="1"/>
    <col min="13579" max="13579" width="8.5703125" style="155" customWidth="1"/>
    <col min="13580" max="13580" width="20.140625" style="155" bestFit="1" customWidth="1"/>
    <col min="13581" max="13581" width="10.7109375" style="155" bestFit="1" customWidth="1"/>
    <col min="13582" max="13583" width="8.5703125" style="155" customWidth="1"/>
    <col min="13584" max="13824" width="9.140625" style="155"/>
    <col min="13825" max="13825" width="7.42578125" style="155" customWidth="1"/>
    <col min="13826" max="13826" width="76" style="155" customWidth="1"/>
    <col min="13827" max="13827" width="11.85546875" style="155" customWidth="1"/>
    <col min="13828" max="13828" width="7" style="155" customWidth="1"/>
    <col min="13829" max="13833" width="13.42578125" style="155" customWidth="1"/>
    <col min="13834" max="13834" width="42" style="155" bestFit="1" customWidth="1"/>
    <col min="13835" max="13835" width="8.5703125" style="155" customWidth="1"/>
    <col min="13836" max="13836" width="20.140625" style="155" bestFit="1" customWidth="1"/>
    <col min="13837" max="13837" width="10.7109375" style="155" bestFit="1" customWidth="1"/>
    <col min="13838" max="13839" width="8.5703125" style="155" customWidth="1"/>
    <col min="13840" max="14080" width="9.140625" style="155"/>
    <col min="14081" max="14081" width="7.42578125" style="155" customWidth="1"/>
    <col min="14082" max="14082" width="76" style="155" customWidth="1"/>
    <col min="14083" max="14083" width="11.85546875" style="155" customWidth="1"/>
    <col min="14084" max="14084" width="7" style="155" customWidth="1"/>
    <col min="14085" max="14089" width="13.42578125" style="155" customWidth="1"/>
    <col min="14090" max="14090" width="42" style="155" bestFit="1" customWidth="1"/>
    <col min="14091" max="14091" width="8.5703125" style="155" customWidth="1"/>
    <col min="14092" max="14092" width="20.140625" style="155" bestFit="1" customWidth="1"/>
    <col min="14093" max="14093" width="10.7109375" style="155" bestFit="1" customWidth="1"/>
    <col min="14094" max="14095" width="8.5703125" style="155" customWidth="1"/>
    <col min="14096" max="14336" width="9.140625" style="155"/>
    <col min="14337" max="14337" width="7.42578125" style="155" customWidth="1"/>
    <col min="14338" max="14338" width="76" style="155" customWidth="1"/>
    <col min="14339" max="14339" width="11.85546875" style="155" customWidth="1"/>
    <col min="14340" max="14340" width="7" style="155" customWidth="1"/>
    <col min="14341" max="14345" width="13.42578125" style="155" customWidth="1"/>
    <col min="14346" max="14346" width="42" style="155" bestFit="1" customWidth="1"/>
    <col min="14347" max="14347" width="8.5703125" style="155" customWidth="1"/>
    <col min="14348" max="14348" width="20.140625" style="155" bestFit="1" customWidth="1"/>
    <col min="14349" max="14349" width="10.7109375" style="155" bestFit="1" customWidth="1"/>
    <col min="14350" max="14351" width="8.5703125" style="155" customWidth="1"/>
    <col min="14352" max="14592" width="9.140625" style="155"/>
    <col min="14593" max="14593" width="7.42578125" style="155" customWidth="1"/>
    <col min="14594" max="14594" width="76" style="155" customWidth="1"/>
    <col min="14595" max="14595" width="11.85546875" style="155" customWidth="1"/>
    <col min="14596" max="14596" width="7" style="155" customWidth="1"/>
    <col min="14597" max="14601" width="13.42578125" style="155" customWidth="1"/>
    <col min="14602" max="14602" width="42" style="155" bestFit="1" customWidth="1"/>
    <col min="14603" max="14603" width="8.5703125" style="155" customWidth="1"/>
    <col min="14604" max="14604" width="20.140625" style="155" bestFit="1" customWidth="1"/>
    <col min="14605" max="14605" width="10.7109375" style="155" bestFit="1" customWidth="1"/>
    <col min="14606" max="14607" width="8.5703125" style="155" customWidth="1"/>
    <col min="14608" max="14848" width="9.140625" style="155"/>
    <col min="14849" max="14849" width="7.42578125" style="155" customWidth="1"/>
    <col min="14850" max="14850" width="76" style="155" customWidth="1"/>
    <col min="14851" max="14851" width="11.85546875" style="155" customWidth="1"/>
    <col min="14852" max="14852" width="7" style="155" customWidth="1"/>
    <col min="14853" max="14857" width="13.42578125" style="155" customWidth="1"/>
    <col min="14858" max="14858" width="42" style="155" bestFit="1" customWidth="1"/>
    <col min="14859" max="14859" width="8.5703125" style="155" customWidth="1"/>
    <col min="14860" max="14860" width="20.140625" style="155" bestFit="1" customWidth="1"/>
    <col min="14861" max="14861" width="10.7109375" style="155" bestFit="1" customWidth="1"/>
    <col min="14862" max="14863" width="8.5703125" style="155" customWidth="1"/>
    <col min="14864" max="15104" width="9.140625" style="155"/>
    <col min="15105" max="15105" width="7.42578125" style="155" customWidth="1"/>
    <col min="15106" max="15106" width="76" style="155" customWidth="1"/>
    <col min="15107" max="15107" width="11.85546875" style="155" customWidth="1"/>
    <col min="15108" max="15108" width="7" style="155" customWidth="1"/>
    <col min="15109" max="15113" width="13.42578125" style="155" customWidth="1"/>
    <col min="15114" max="15114" width="42" style="155" bestFit="1" customWidth="1"/>
    <col min="15115" max="15115" width="8.5703125" style="155" customWidth="1"/>
    <col min="15116" max="15116" width="20.140625" style="155" bestFit="1" customWidth="1"/>
    <col min="15117" max="15117" width="10.7109375" style="155" bestFit="1" customWidth="1"/>
    <col min="15118" max="15119" width="8.5703125" style="155" customWidth="1"/>
    <col min="15120" max="15360" width="9.140625" style="155"/>
    <col min="15361" max="15361" width="7.42578125" style="155" customWidth="1"/>
    <col min="15362" max="15362" width="76" style="155" customWidth="1"/>
    <col min="15363" max="15363" width="11.85546875" style="155" customWidth="1"/>
    <col min="15364" max="15364" width="7" style="155" customWidth="1"/>
    <col min="15365" max="15369" width="13.42578125" style="155" customWidth="1"/>
    <col min="15370" max="15370" width="42" style="155" bestFit="1" customWidth="1"/>
    <col min="15371" max="15371" width="8.5703125" style="155" customWidth="1"/>
    <col min="15372" max="15372" width="20.140625" style="155" bestFit="1" customWidth="1"/>
    <col min="15373" max="15373" width="10.7109375" style="155" bestFit="1" customWidth="1"/>
    <col min="15374" max="15375" width="8.5703125" style="155" customWidth="1"/>
    <col min="15376" max="15616" width="9.140625" style="155"/>
    <col min="15617" max="15617" width="7.42578125" style="155" customWidth="1"/>
    <col min="15618" max="15618" width="76" style="155" customWidth="1"/>
    <col min="15619" max="15619" width="11.85546875" style="155" customWidth="1"/>
    <col min="15620" max="15620" width="7" style="155" customWidth="1"/>
    <col min="15621" max="15625" width="13.42578125" style="155" customWidth="1"/>
    <col min="15626" max="15626" width="42" style="155" bestFit="1" customWidth="1"/>
    <col min="15627" max="15627" width="8.5703125" style="155" customWidth="1"/>
    <col min="15628" max="15628" width="20.140625" style="155" bestFit="1" customWidth="1"/>
    <col min="15629" max="15629" width="10.7109375" style="155" bestFit="1" customWidth="1"/>
    <col min="15630" max="15631" width="8.5703125" style="155" customWidth="1"/>
    <col min="15632" max="15872" width="9.140625" style="155"/>
    <col min="15873" max="15873" width="7.42578125" style="155" customWidth="1"/>
    <col min="15874" max="15874" width="76" style="155" customWidth="1"/>
    <col min="15875" max="15875" width="11.85546875" style="155" customWidth="1"/>
    <col min="15876" max="15876" width="7" style="155" customWidth="1"/>
    <col min="15877" max="15881" width="13.42578125" style="155" customWidth="1"/>
    <col min="15882" max="15882" width="42" style="155" bestFit="1" customWidth="1"/>
    <col min="15883" max="15883" width="8.5703125" style="155" customWidth="1"/>
    <col min="15884" max="15884" width="20.140625" style="155" bestFit="1" customWidth="1"/>
    <col min="15885" max="15885" width="10.7109375" style="155" bestFit="1" customWidth="1"/>
    <col min="15886" max="15887" width="8.5703125" style="155" customWidth="1"/>
    <col min="15888" max="16128" width="9.140625" style="155"/>
    <col min="16129" max="16129" width="7.42578125" style="155" customWidth="1"/>
    <col min="16130" max="16130" width="76" style="155" customWidth="1"/>
    <col min="16131" max="16131" width="11.85546875" style="155" customWidth="1"/>
    <col min="16132" max="16132" width="7" style="155" customWidth="1"/>
    <col min="16133" max="16137" width="13.42578125" style="155" customWidth="1"/>
    <col min="16138" max="16138" width="42" style="155" bestFit="1" customWidth="1"/>
    <col min="16139" max="16139" width="8.5703125" style="155" customWidth="1"/>
    <col min="16140" max="16140" width="20.140625" style="155" bestFit="1" customWidth="1"/>
    <col min="16141" max="16141" width="10.7109375" style="155" bestFit="1" customWidth="1"/>
    <col min="16142" max="16143" width="8.5703125" style="155" customWidth="1"/>
    <col min="16144" max="16384" width="9.140625" style="155"/>
  </cols>
  <sheetData>
    <row r="1" spans="1:256" s="227" customFormat="1">
      <c r="A1" s="319" t="s">
        <v>0</v>
      </c>
      <c r="B1" s="319"/>
      <c r="C1" s="319"/>
      <c r="D1" s="319"/>
      <c r="E1" s="319"/>
      <c r="F1" s="319"/>
      <c r="G1" s="319"/>
      <c r="H1" s="319"/>
      <c r="I1" s="319"/>
      <c r="J1" s="319"/>
    </row>
    <row r="2" spans="1:256">
      <c r="A2" s="308" t="s">
        <v>86</v>
      </c>
      <c r="B2" s="308"/>
      <c r="C2" s="308"/>
      <c r="D2" s="308"/>
      <c r="E2" s="308"/>
      <c r="F2" s="308"/>
      <c r="G2" s="308"/>
      <c r="H2" s="308"/>
      <c r="I2" s="308"/>
      <c r="J2" s="308"/>
    </row>
    <row r="3" spans="1:256">
      <c r="A3" s="317"/>
      <c r="B3" s="317"/>
      <c r="C3" s="317"/>
      <c r="D3" s="317"/>
      <c r="E3" s="317"/>
      <c r="F3" s="317"/>
      <c r="G3" s="317"/>
      <c r="H3" s="317"/>
      <c r="I3" s="317"/>
      <c r="J3" s="317"/>
    </row>
    <row r="4" spans="1:256">
      <c r="A4" s="317"/>
      <c r="B4" s="317"/>
      <c r="C4" s="317"/>
      <c r="D4" s="317"/>
      <c r="E4" s="317"/>
      <c r="F4" s="317"/>
      <c r="G4" s="317"/>
      <c r="H4" s="317"/>
      <c r="I4" s="317"/>
      <c r="J4" s="317"/>
    </row>
    <row r="6" spans="1:256" s="159" customFormat="1" ht="21" customHeight="1">
      <c r="A6" s="309" t="s">
        <v>1</v>
      </c>
      <c r="B6" s="318" t="s">
        <v>2</v>
      </c>
      <c r="C6" s="309" t="s">
        <v>3</v>
      </c>
      <c r="D6" s="309" t="s">
        <v>4</v>
      </c>
      <c r="E6" s="309" t="s">
        <v>5</v>
      </c>
      <c r="F6" s="309"/>
      <c r="G6" s="309" t="s">
        <v>6</v>
      </c>
      <c r="H6" s="309"/>
      <c r="I6" s="309" t="s">
        <v>7</v>
      </c>
      <c r="J6" s="309" t="s">
        <v>8</v>
      </c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157"/>
      <c r="FL6" s="157"/>
      <c r="FM6" s="157"/>
      <c r="FN6" s="157"/>
      <c r="FO6" s="157"/>
      <c r="FP6" s="157"/>
      <c r="FQ6" s="157"/>
      <c r="FR6" s="157"/>
      <c r="FS6" s="157"/>
      <c r="FT6" s="157"/>
      <c r="FU6" s="157"/>
      <c r="FV6" s="157"/>
      <c r="FW6" s="157"/>
      <c r="FX6" s="157"/>
      <c r="FY6" s="157"/>
      <c r="FZ6" s="157"/>
      <c r="GA6" s="157"/>
      <c r="GB6" s="157"/>
      <c r="GC6" s="157"/>
      <c r="GD6" s="157"/>
      <c r="GE6" s="157"/>
      <c r="GF6" s="157"/>
      <c r="GG6" s="157"/>
      <c r="GH6" s="157"/>
      <c r="GI6" s="157"/>
      <c r="GJ6" s="157"/>
      <c r="GK6" s="157"/>
      <c r="GL6" s="157"/>
      <c r="GM6" s="157"/>
      <c r="GN6" s="157"/>
      <c r="GO6" s="157"/>
      <c r="GP6" s="157"/>
      <c r="GQ6" s="157"/>
      <c r="GR6" s="157"/>
      <c r="GS6" s="157"/>
      <c r="GT6" s="157"/>
      <c r="GU6" s="157"/>
      <c r="GV6" s="157"/>
      <c r="GW6" s="157"/>
      <c r="GX6" s="157"/>
      <c r="GY6" s="157"/>
      <c r="GZ6" s="157"/>
      <c r="HA6" s="157"/>
      <c r="HB6" s="157"/>
      <c r="HC6" s="157"/>
      <c r="HD6" s="157"/>
      <c r="HE6" s="157"/>
      <c r="HF6" s="157"/>
      <c r="HG6" s="157"/>
      <c r="HH6" s="157"/>
      <c r="HI6" s="157"/>
      <c r="HJ6" s="157"/>
      <c r="HK6" s="157"/>
      <c r="HL6" s="157"/>
      <c r="HM6" s="157"/>
      <c r="HN6" s="157"/>
      <c r="HO6" s="157"/>
      <c r="HP6" s="157"/>
      <c r="HQ6" s="157"/>
      <c r="HR6" s="157"/>
      <c r="HS6" s="157"/>
      <c r="HT6" s="157"/>
      <c r="HU6" s="157"/>
      <c r="HV6" s="157"/>
      <c r="HW6" s="157"/>
      <c r="HX6" s="157"/>
      <c r="HY6" s="157"/>
      <c r="HZ6" s="157"/>
      <c r="IA6" s="157"/>
      <c r="IB6" s="157"/>
      <c r="IC6" s="157"/>
      <c r="ID6" s="157"/>
      <c r="IE6" s="157"/>
      <c r="IF6" s="157"/>
      <c r="IG6" s="157"/>
      <c r="IH6" s="157"/>
      <c r="II6" s="157"/>
      <c r="IJ6" s="157"/>
      <c r="IK6" s="157"/>
      <c r="IL6" s="157"/>
      <c r="IM6" s="157"/>
      <c r="IN6" s="157"/>
      <c r="IO6" s="157"/>
      <c r="IP6" s="157"/>
      <c r="IQ6" s="157"/>
      <c r="IR6" s="157"/>
      <c r="IS6" s="157"/>
      <c r="IT6" s="157"/>
      <c r="IU6" s="157"/>
      <c r="IV6" s="157"/>
    </row>
    <row r="7" spans="1:256" s="162" customFormat="1">
      <c r="A7" s="320"/>
      <c r="B7" s="321"/>
      <c r="C7" s="320"/>
      <c r="D7" s="309"/>
      <c r="E7" s="223" t="s">
        <v>9</v>
      </c>
      <c r="F7" s="223" t="s">
        <v>10</v>
      </c>
      <c r="G7" s="223" t="s">
        <v>9</v>
      </c>
      <c r="H7" s="223" t="s">
        <v>10</v>
      </c>
      <c r="I7" s="309"/>
      <c r="J7" s="309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4"/>
      <c r="AA7" s="224"/>
      <c r="AB7" s="224"/>
      <c r="AC7" s="224"/>
      <c r="AD7" s="224"/>
      <c r="AE7" s="224"/>
      <c r="AF7" s="224"/>
      <c r="AG7" s="224"/>
      <c r="AH7" s="224"/>
      <c r="AI7" s="224"/>
      <c r="AJ7" s="224"/>
      <c r="AK7" s="224"/>
      <c r="AL7" s="224"/>
      <c r="AM7" s="224"/>
      <c r="AN7" s="224"/>
      <c r="AO7" s="224"/>
      <c r="AP7" s="224"/>
      <c r="AQ7" s="224"/>
      <c r="AR7" s="224"/>
      <c r="AS7" s="224"/>
      <c r="AT7" s="224"/>
      <c r="AU7" s="224"/>
      <c r="AV7" s="224"/>
      <c r="AW7" s="224"/>
      <c r="AX7" s="224"/>
      <c r="AY7" s="224"/>
      <c r="AZ7" s="224"/>
      <c r="BA7" s="224"/>
      <c r="BB7" s="224"/>
      <c r="BC7" s="224"/>
      <c r="BD7" s="224"/>
      <c r="BE7" s="224"/>
      <c r="BF7" s="224"/>
      <c r="BG7" s="224"/>
      <c r="BH7" s="224"/>
      <c r="BI7" s="224"/>
      <c r="BJ7" s="224"/>
      <c r="BK7" s="224"/>
      <c r="BL7" s="224"/>
      <c r="BM7" s="224"/>
      <c r="BN7" s="224"/>
      <c r="BO7" s="224"/>
      <c r="BP7" s="224"/>
      <c r="BQ7" s="224"/>
      <c r="BR7" s="224"/>
      <c r="BS7" s="224"/>
      <c r="BT7" s="224"/>
      <c r="BU7" s="224"/>
      <c r="BV7" s="224"/>
      <c r="BW7" s="224"/>
      <c r="BX7" s="224"/>
      <c r="BY7" s="224"/>
      <c r="BZ7" s="224"/>
      <c r="CA7" s="224"/>
      <c r="CB7" s="224"/>
      <c r="CC7" s="224"/>
      <c r="CD7" s="224"/>
      <c r="CE7" s="224"/>
      <c r="CF7" s="224"/>
      <c r="CG7" s="224"/>
      <c r="CH7" s="224"/>
      <c r="CI7" s="224"/>
      <c r="CJ7" s="224"/>
      <c r="CK7" s="224"/>
      <c r="CL7" s="224"/>
      <c r="CM7" s="224"/>
      <c r="CN7" s="224"/>
      <c r="CO7" s="224"/>
      <c r="CP7" s="224"/>
      <c r="CQ7" s="224"/>
      <c r="CR7" s="224"/>
      <c r="CS7" s="224"/>
      <c r="CT7" s="224"/>
      <c r="CU7" s="224"/>
      <c r="CV7" s="224"/>
      <c r="CW7" s="224"/>
      <c r="CX7" s="224"/>
      <c r="CY7" s="224"/>
      <c r="CZ7" s="224"/>
      <c r="DA7" s="224"/>
      <c r="DB7" s="224"/>
      <c r="DC7" s="224"/>
      <c r="DD7" s="224"/>
      <c r="DE7" s="224"/>
      <c r="DF7" s="224"/>
      <c r="DG7" s="224"/>
      <c r="DH7" s="224"/>
      <c r="DI7" s="224"/>
      <c r="DJ7" s="224"/>
      <c r="DK7" s="224"/>
      <c r="DL7" s="224"/>
      <c r="DM7" s="224"/>
      <c r="DN7" s="224"/>
      <c r="DO7" s="224"/>
      <c r="DP7" s="224"/>
      <c r="DQ7" s="224"/>
      <c r="DR7" s="224"/>
      <c r="DS7" s="224"/>
      <c r="DT7" s="224"/>
      <c r="DU7" s="224"/>
      <c r="DV7" s="224"/>
      <c r="DW7" s="224"/>
      <c r="DX7" s="224"/>
      <c r="DY7" s="224"/>
      <c r="DZ7" s="224"/>
      <c r="EA7" s="224"/>
      <c r="EB7" s="224"/>
      <c r="EC7" s="224"/>
      <c r="ED7" s="224"/>
      <c r="EE7" s="224"/>
      <c r="EF7" s="224"/>
      <c r="EG7" s="224"/>
      <c r="EH7" s="224"/>
      <c r="EI7" s="224"/>
      <c r="EJ7" s="224"/>
      <c r="EK7" s="224"/>
      <c r="EL7" s="224"/>
      <c r="EM7" s="224"/>
      <c r="EN7" s="224"/>
      <c r="EO7" s="224"/>
      <c r="EP7" s="224"/>
      <c r="EQ7" s="224"/>
      <c r="ER7" s="224"/>
      <c r="ES7" s="224"/>
      <c r="ET7" s="224"/>
      <c r="EU7" s="224"/>
      <c r="EV7" s="224"/>
      <c r="EW7" s="224"/>
      <c r="EX7" s="224"/>
      <c r="EY7" s="224"/>
      <c r="EZ7" s="224"/>
      <c r="FA7" s="224"/>
      <c r="FB7" s="224"/>
      <c r="FC7" s="224"/>
      <c r="FD7" s="224"/>
      <c r="FE7" s="224"/>
      <c r="FF7" s="224"/>
      <c r="FG7" s="224"/>
      <c r="FH7" s="224"/>
      <c r="FI7" s="224"/>
      <c r="FJ7" s="224"/>
      <c r="FK7" s="224"/>
      <c r="FL7" s="224"/>
      <c r="FM7" s="224"/>
      <c r="FN7" s="224"/>
      <c r="FO7" s="224"/>
      <c r="FP7" s="224"/>
      <c r="FQ7" s="224"/>
      <c r="FR7" s="224"/>
      <c r="FS7" s="224"/>
      <c r="FT7" s="224"/>
      <c r="FU7" s="224"/>
      <c r="FV7" s="224"/>
      <c r="FW7" s="224"/>
      <c r="FX7" s="224"/>
      <c r="FY7" s="224"/>
      <c r="FZ7" s="224"/>
      <c r="GA7" s="224"/>
      <c r="GB7" s="224"/>
      <c r="GC7" s="224"/>
      <c r="GD7" s="224"/>
      <c r="GE7" s="224"/>
      <c r="GF7" s="224"/>
      <c r="GG7" s="224"/>
      <c r="GH7" s="224"/>
      <c r="GI7" s="224"/>
      <c r="GJ7" s="224"/>
      <c r="GK7" s="224"/>
      <c r="GL7" s="224"/>
      <c r="GM7" s="224"/>
      <c r="GN7" s="224"/>
      <c r="GO7" s="224"/>
      <c r="GP7" s="224"/>
      <c r="GQ7" s="224"/>
      <c r="GR7" s="224"/>
      <c r="GS7" s="224"/>
      <c r="GT7" s="224"/>
      <c r="GU7" s="224"/>
      <c r="GV7" s="224"/>
      <c r="GW7" s="224"/>
      <c r="GX7" s="224"/>
      <c r="GY7" s="224"/>
      <c r="GZ7" s="224"/>
      <c r="HA7" s="224"/>
      <c r="HB7" s="224"/>
      <c r="HC7" s="224"/>
      <c r="HD7" s="224"/>
      <c r="HE7" s="224"/>
      <c r="HF7" s="224"/>
      <c r="HG7" s="224"/>
      <c r="HH7" s="224"/>
      <c r="HI7" s="224"/>
      <c r="HJ7" s="224"/>
      <c r="HK7" s="224"/>
      <c r="HL7" s="224"/>
      <c r="HM7" s="224"/>
      <c r="HN7" s="224"/>
      <c r="HO7" s="224"/>
      <c r="HP7" s="224"/>
      <c r="HQ7" s="224"/>
      <c r="HR7" s="224"/>
      <c r="HS7" s="224"/>
      <c r="HT7" s="224"/>
      <c r="HU7" s="224"/>
      <c r="HV7" s="224"/>
      <c r="HW7" s="224"/>
      <c r="HX7" s="224"/>
      <c r="HY7" s="224"/>
      <c r="HZ7" s="224"/>
      <c r="IA7" s="224"/>
      <c r="IB7" s="224"/>
      <c r="IC7" s="224"/>
      <c r="ID7" s="224"/>
      <c r="IE7" s="224"/>
      <c r="IF7" s="224"/>
      <c r="IG7" s="224"/>
      <c r="IH7" s="224"/>
      <c r="II7" s="224"/>
      <c r="IJ7" s="224"/>
      <c r="IK7" s="224"/>
      <c r="IL7" s="224"/>
      <c r="IM7" s="224"/>
      <c r="IN7" s="224"/>
      <c r="IO7" s="224"/>
      <c r="IP7" s="224"/>
      <c r="IQ7" s="224"/>
      <c r="IR7" s="224"/>
      <c r="IS7" s="224"/>
      <c r="IT7" s="224"/>
      <c r="IU7" s="224"/>
      <c r="IV7" s="224"/>
    </row>
    <row r="8" spans="1:256" s="168" customFormat="1">
      <c r="A8" s="163">
        <v>3</v>
      </c>
      <c r="B8" s="228" t="s">
        <v>389</v>
      </c>
      <c r="C8" s="34"/>
      <c r="D8" s="165"/>
      <c r="E8" s="34"/>
      <c r="F8" s="34"/>
      <c r="G8" s="34"/>
      <c r="H8" s="166"/>
      <c r="I8" s="166"/>
      <c r="J8" s="167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  <c r="DN8" s="155"/>
      <c r="DO8" s="155"/>
      <c r="DP8" s="155"/>
      <c r="DQ8" s="155"/>
      <c r="DR8" s="155"/>
      <c r="DS8" s="155"/>
      <c r="DT8" s="155"/>
      <c r="DU8" s="155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5"/>
      <c r="EJ8" s="155"/>
      <c r="EK8" s="155"/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5"/>
      <c r="FF8" s="155"/>
      <c r="FG8" s="155"/>
      <c r="FH8" s="155"/>
      <c r="FI8" s="155"/>
      <c r="FJ8" s="155"/>
      <c r="FK8" s="155"/>
      <c r="FL8" s="155"/>
      <c r="FM8" s="155"/>
      <c r="FN8" s="155"/>
      <c r="FO8" s="155"/>
      <c r="FP8" s="155"/>
      <c r="FQ8" s="155"/>
      <c r="FR8" s="155"/>
      <c r="FS8" s="155"/>
      <c r="FT8" s="155"/>
      <c r="FU8" s="155"/>
      <c r="FV8" s="155"/>
      <c r="FW8" s="155"/>
      <c r="FX8" s="155"/>
      <c r="FY8" s="155"/>
      <c r="FZ8" s="155"/>
      <c r="GA8" s="155"/>
      <c r="GB8" s="155"/>
      <c r="GC8" s="155"/>
      <c r="GD8" s="155"/>
      <c r="GE8" s="155"/>
      <c r="GF8" s="155"/>
      <c r="GG8" s="155"/>
      <c r="GH8" s="155"/>
      <c r="GI8" s="155"/>
      <c r="GJ8" s="155"/>
      <c r="GK8" s="155"/>
      <c r="GL8" s="155"/>
      <c r="GM8" s="155"/>
      <c r="GN8" s="155"/>
      <c r="GO8" s="155"/>
      <c r="GP8" s="155"/>
      <c r="GQ8" s="155"/>
      <c r="GR8" s="155"/>
      <c r="GS8" s="155"/>
      <c r="GT8" s="155"/>
      <c r="GU8" s="155"/>
      <c r="GV8" s="155"/>
      <c r="GW8" s="155"/>
      <c r="GX8" s="155"/>
      <c r="GY8" s="155"/>
      <c r="GZ8" s="155"/>
      <c r="HA8" s="155"/>
      <c r="HB8" s="155"/>
      <c r="HC8" s="155"/>
      <c r="HD8" s="155"/>
      <c r="HE8" s="155"/>
      <c r="HF8" s="155"/>
      <c r="HG8" s="155"/>
      <c r="HH8" s="155"/>
      <c r="HI8" s="155"/>
      <c r="HJ8" s="155"/>
      <c r="HK8" s="155"/>
      <c r="HL8" s="155"/>
      <c r="HM8" s="155"/>
      <c r="HN8" s="155"/>
      <c r="HO8" s="155"/>
      <c r="HP8" s="155"/>
      <c r="HQ8" s="155"/>
      <c r="HR8" s="155"/>
      <c r="HS8" s="155"/>
      <c r="HT8" s="155"/>
      <c r="HU8" s="155"/>
      <c r="HV8" s="155"/>
      <c r="HW8" s="155"/>
      <c r="HX8" s="155"/>
      <c r="HY8" s="155"/>
      <c r="HZ8" s="155"/>
      <c r="IA8" s="155"/>
      <c r="IB8" s="155"/>
      <c r="IC8" s="155"/>
      <c r="ID8" s="155"/>
      <c r="IE8" s="155"/>
      <c r="IF8" s="155"/>
      <c r="IG8" s="155"/>
      <c r="IH8" s="155"/>
      <c r="II8" s="155"/>
      <c r="IJ8" s="155"/>
      <c r="IK8" s="155"/>
      <c r="IL8" s="155"/>
      <c r="IM8" s="155"/>
      <c r="IN8" s="155"/>
      <c r="IO8" s="155"/>
      <c r="IP8" s="155"/>
      <c r="IQ8" s="155"/>
      <c r="IR8" s="155"/>
      <c r="IS8" s="155"/>
      <c r="IT8" s="155"/>
      <c r="IU8" s="155"/>
      <c r="IV8" s="155"/>
    </row>
    <row r="9" spans="1:256" s="168" customFormat="1">
      <c r="A9" s="169" t="s">
        <v>390</v>
      </c>
      <c r="B9" s="229" t="s">
        <v>391</v>
      </c>
      <c r="C9" s="35"/>
      <c r="D9" s="171"/>
      <c r="E9" s="35"/>
      <c r="F9" s="35"/>
      <c r="G9" s="35"/>
      <c r="H9" s="37"/>
      <c r="I9" s="37"/>
      <c r="J9" s="172"/>
      <c r="K9" s="155"/>
      <c r="L9" s="224" t="s">
        <v>392</v>
      </c>
      <c r="M9" s="224" t="s">
        <v>393</v>
      </c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55"/>
      <c r="CI9" s="155"/>
      <c r="CJ9" s="155"/>
      <c r="CK9" s="155"/>
      <c r="CL9" s="155"/>
      <c r="CM9" s="155"/>
      <c r="CN9" s="155"/>
      <c r="CO9" s="155"/>
      <c r="CP9" s="155"/>
      <c r="CQ9" s="155"/>
      <c r="CR9" s="155"/>
      <c r="CS9" s="155"/>
      <c r="CT9" s="155"/>
      <c r="CU9" s="155"/>
      <c r="CV9" s="155"/>
      <c r="CW9" s="155"/>
      <c r="CX9" s="155"/>
      <c r="CY9" s="155"/>
      <c r="CZ9" s="155"/>
      <c r="DA9" s="155"/>
      <c r="DB9" s="155"/>
      <c r="DC9" s="155"/>
      <c r="DD9" s="155"/>
      <c r="DE9" s="155"/>
      <c r="DF9" s="155"/>
      <c r="DG9" s="155"/>
      <c r="DH9" s="155"/>
      <c r="DI9" s="155"/>
      <c r="DJ9" s="155"/>
      <c r="DK9" s="155"/>
      <c r="DL9" s="155"/>
      <c r="DM9" s="155"/>
      <c r="DN9" s="155"/>
      <c r="DO9" s="155"/>
      <c r="DP9" s="155"/>
      <c r="DQ9" s="155"/>
      <c r="DR9" s="155"/>
      <c r="DS9" s="155"/>
      <c r="DT9" s="155"/>
      <c r="DU9" s="155"/>
      <c r="DV9" s="155"/>
      <c r="DW9" s="155"/>
      <c r="DX9" s="155"/>
      <c r="DY9" s="155"/>
      <c r="DZ9" s="155"/>
      <c r="EA9" s="155"/>
      <c r="EB9" s="155"/>
      <c r="EC9" s="155"/>
      <c r="ED9" s="155"/>
      <c r="EE9" s="155"/>
      <c r="EF9" s="155"/>
      <c r="EG9" s="155"/>
      <c r="EH9" s="155"/>
      <c r="EI9" s="155"/>
      <c r="EJ9" s="155"/>
      <c r="EK9" s="155"/>
      <c r="EL9" s="155"/>
      <c r="EM9" s="155"/>
      <c r="EN9" s="155"/>
      <c r="EO9" s="155"/>
      <c r="EP9" s="155"/>
      <c r="EQ9" s="155"/>
      <c r="ER9" s="155"/>
      <c r="ES9" s="155"/>
      <c r="ET9" s="155"/>
      <c r="EU9" s="155"/>
      <c r="EV9" s="155"/>
      <c r="EW9" s="155"/>
      <c r="EX9" s="155"/>
      <c r="EY9" s="155"/>
      <c r="EZ9" s="155"/>
      <c r="FA9" s="155"/>
      <c r="FB9" s="155"/>
      <c r="FC9" s="155"/>
      <c r="FD9" s="155"/>
      <c r="FE9" s="155"/>
      <c r="FF9" s="155"/>
      <c r="FG9" s="155"/>
      <c r="FH9" s="155"/>
      <c r="FI9" s="155"/>
      <c r="FJ9" s="155"/>
      <c r="FK9" s="155"/>
      <c r="FL9" s="155"/>
      <c r="FM9" s="155"/>
      <c r="FN9" s="155"/>
      <c r="FO9" s="155"/>
      <c r="FP9" s="155"/>
      <c r="FQ9" s="155"/>
      <c r="FR9" s="155"/>
      <c r="FS9" s="155"/>
      <c r="FT9" s="155"/>
      <c r="FU9" s="155"/>
      <c r="FV9" s="155"/>
      <c r="FW9" s="155"/>
      <c r="FX9" s="155"/>
      <c r="FY9" s="155"/>
      <c r="FZ9" s="155"/>
      <c r="GA9" s="155"/>
      <c r="GB9" s="155"/>
      <c r="GC9" s="155"/>
      <c r="GD9" s="155"/>
      <c r="GE9" s="155"/>
      <c r="GF9" s="155"/>
      <c r="GG9" s="155"/>
      <c r="GH9" s="155"/>
      <c r="GI9" s="155"/>
      <c r="GJ9" s="155"/>
      <c r="GK9" s="155"/>
      <c r="GL9" s="155"/>
      <c r="GM9" s="155"/>
      <c r="GN9" s="155"/>
      <c r="GO9" s="155"/>
      <c r="GP9" s="155"/>
      <c r="GQ9" s="155"/>
      <c r="GR9" s="155"/>
      <c r="GS9" s="155"/>
      <c r="GT9" s="155"/>
      <c r="GU9" s="155"/>
      <c r="GV9" s="155"/>
      <c r="GW9" s="155"/>
      <c r="GX9" s="155"/>
      <c r="GY9" s="155"/>
      <c r="GZ9" s="155"/>
      <c r="HA9" s="155"/>
      <c r="HB9" s="155"/>
      <c r="HC9" s="155"/>
      <c r="HD9" s="155"/>
      <c r="HE9" s="155"/>
      <c r="HF9" s="155"/>
      <c r="HG9" s="155"/>
      <c r="HH9" s="155"/>
      <c r="HI9" s="155"/>
      <c r="HJ9" s="155"/>
      <c r="HK9" s="155"/>
      <c r="HL9" s="155"/>
      <c r="HM9" s="155"/>
      <c r="HN9" s="155"/>
      <c r="HO9" s="155"/>
      <c r="HP9" s="155"/>
      <c r="HQ9" s="155"/>
      <c r="HR9" s="155"/>
      <c r="HS9" s="155"/>
      <c r="HT9" s="155"/>
      <c r="HU9" s="155"/>
      <c r="HV9" s="155"/>
      <c r="HW9" s="155"/>
      <c r="HX9" s="155"/>
      <c r="HY9" s="155"/>
      <c r="HZ9" s="155"/>
      <c r="IA9" s="155"/>
      <c r="IB9" s="155"/>
      <c r="IC9" s="155"/>
      <c r="ID9" s="155"/>
      <c r="IE9" s="155"/>
      <c r="IF9" s="155"/>
      <c r="IG9" s="155"/>
      <c r="IH9" s="155"/>
      <c r="II9" s="155"/>
      <c r="IJ9" s="155"/>
      <c r="IK9" s="155"/>
      <c r="IL9" s="155"/>
      <c r="IM9" s="155"/>
      <c r="IN9" s="155"/>
      <c r="IO9" s="155"/>
      <c r="IP9" s="155"/>
      <c r="IQ9" s="155"/>
      <c r="IR9" s="155"/>
      <c r="IS9" s="155"/>
      <c r="IT9" s="155"/>
      <c r="IU9" s="155"/>
      <c r="IV9" s="155"/>
    </row>
    <row r="10" spans="1:256" s="168" customFormat="1">
      <c r="A10" s="169" t="s">
        <v>394</v>
      </c>
      <c r="B10" s="229" t="s">
        <v>446</v>
      </c>
      <c r="C10" s="35">
        <f>ROUNDUP(((E40*1.1)/4),0)</f>
        <v>7</v>
      </c>
      <c r="D10" s="35" t="s">
        <v>396</v>
      </c>
      <c r="E10" s="35"/>
      <c r="F10" s="35"/>
      <c r="G10" s="35"/>
      <c r="H10" s="37"/>
      <c r="I10" s="37"/>
      <c r="J10" s="172" t="s">
        <v>397</v>
      </c>
      <c r="K10" s="155"/>
      <c r="L10" s="182">
        <f>E10*0.3</f>
        <v>0</v>
      </c>
      <c r="M10" s="155">
        <v>60</v>
      </c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  <c r="BI10" s="155"/>
      <c r="BJ10" s="155"/>
      <c r="BK10" s="155"/>
      <c r="BL10" s="155"/>
      <c r="BM10" s="155"/>
      <c r="BN10" s="155"/>
      <c r="BO10" s="155"/>
      <c r="BP10" s="155"/>
      <c r="BQ10" s="155"/>
      <c r="BR10" s="155"/>
      <c r="BS10" s="155"/>
      <c r="BT10" s="155"/>
      <c r="BU10" s="155"/>
      <c r="BV10" s="155"/>
      <c r="BW10" s="155"/>
      <c r="BX10" s="155"/>
      <c r="BY10" s="155"/>
      <c r="BZ10" s="155"/>
      <c r="CA10" s="155"/>
      <c r="CB10" s="155"/>
      <c r="CC10" s="155"/>
      <c r="CD10" s="155"/>
      <c r="CE10" s="155"/>
      <c r="CF10" s="155"/>
      <c r="CG10" s="155"/>
      <c r="CH10" s="155"/>
      <c r="CI10" s="155"/>
      <c r="CJ10" s="155"/>
      <c r="CK10" s="155"/>
      <c r="CL10" s="155"/>
      <c r="CM10" s="155"/>
      <c r="CN10" s="155"/>
      <c r="CO10" s="155"/>
      <c r="CP10" s="155"/>
      <c r="CQ10" s="155"/>
      <c r="CR10" s="155"/>
      <c r="CS10" s="155"/>
      <c r="CT10" s="155"/>
      <c r="CU10" s="155"/>
      <c r="CV10" s="155"/>
      <c r="CW10" s="155"/>
      <c r="CX10" s="155"/>
      <c r="CY10" s="155"/>
      <c r="CZ10" s="155"/>
      <c r="DA10" s="155"/>
      <c r="DB10" s="155"/>
      <c r="DC10" s="155"/>
      <c r="DD10" s="155"/>
      <c r="DE10" s="155"/>
      <c r="DF10" s="155"/>
      <c r="DG10" s="155"/>
      <c r="DH10" s="155"/>
      <c r="DI10" s="155"/>
      <c r="DJ10" s="155"/>
      <c r="DK10" s="155"/>
      <c r="DL10" s="155"/>
      <c r="DM10" s="155"/>
      <c r="DN10" s="155"/>
      <c r="DO10" s="155"/>
      <c r="DP10" s="155"/>
      <c r="DQ10" s="155"/>
      <c r="DR10" s="155"/>
      <c r="DS10" s="155"/>
      <c r="DT10" s="155"/>
      <c r="DU10" s="155"/>
      <c r="DV10" s="155"/>
      <c r="DW10" s="155"/>
      <c r="DX10" s="155"/>
      <c r="DY10" s="155"/>
      <c r="DZ10" s="155"/>
      <c r="EA10" s="155"/>
      <c r="EB10" s="155"/>
      <c r="EC10" s="155"/>
      <c r="ED10" s="155"/>
      <c r="EE10" s="155"/>
      <c r="EF10" s="155"/>
      <c r="EG10" s="155"/>
      <c r="EH10" s="155"/>
      <c r="EI10" s="155"/>
      <c r="EJ10" s="155"/>
      <c r="EK10" s="155"/>
      <c r="EL10" s="155"/>
      <c r="EM10" s="155"/>
      <c r="EN10" s="155"/>
      <c r="EO10" s="155"/>
      <c r="EP10" s="155"/>
      <c r="EQ10" s="155"/>
      <c r="ER10" s="155"/>
      <c r="ES10" s="155"/>
      <c r="ET10" s="155"/>
      <c r="EU10" s="155"/>
      <c r="EV10" s="155"/>
      <c r="EW10" s="155"/>
      <c r="EX10" s="155"/>
      <c r="EY10" s="155"/>
      <c r="EZ10" s="155"/>
      <c r="FA10" s="155"/>
      <c r="FB10" s="155"/>
      <c r="FC10" s="155"/>
      <c r="FD10" s="155"/>
      <c r="FE10" s="155"/>
      <c r="FF10" s="155"/>
      <c r="FG10" s="155"/>
      <c r="FH10" s="155"/>
      <c r="FI10" s="155"/>
      <c r="FJ10" s="155"/>
      <c r="FK10" s="155"/>
      <c r="FL10" s="155"/>
      <c r="FM10" s="155"/>
      <c r="FN10" s="155"/>
      <c r="FO10" s="155"/>
      <c r="FP10" s="155"/>
      <c r="FQ10" s="155"/>
      <c r="FR10" s="155"/>
      <c r="FS10" s="155"/>
      <c r="FT10" s="155"/>
      <c r="FU10" s="155"/>
      <c r="FV10" s="155"/>
      <c r="FW10" s="155"/>
      <c r="FX10" s="155"/>
      <c r="FY10" s="155"/>
      <c r="FZ10" s="155"/>
      <c r="GA10" s="155"/>
      <c r="GB10" s="155"/>
      <c r="GC10" s="155"/>
      <c r="GD10" s="155"/>
      <c r="GE10" s="155"/>
      <c r="GF10" s="155"/>
      <c r="GG10" s="155"/>
      <c r="GH10" s="155"/>
      <c r="GI10" s="155"/>
      <c r="GJ10" s="155"/>
      <c r="GK10" s="155"/>
      <c r="GL10" s="155"/>
      <c r="GM10" s="155"/>
      <c r="GN10" s="155"/>
      <c r="GO10" s="155"/>
      <c r="GP10" s="155"/>
      <c r="GQ10" s="155"/>
      <c r="GR10" s="155"/>
      <c r="GS10" s="155"/>
      <c r="GT10" s="155"/>
      <c r="GU10" s="155"/>
      <c r="GV10" s="155"/>
      <c r="GW10" s="155"/>
      <c r="GX10" s="155"/>
      <c r="GY10" s="155"/>
      <c r="GZ10" s="155"/>
      <c r="HA10" s="155"/>
      <c r="HB10" s="155"/>
      <c r="HC10" s="155"/>
      <c r="HD10" s="155"/>
      <c r="HE10" s="155"/>
      <c r="HF10" s="155"/>
      <c r="HG10" s="155"/>
      <c r="HH10" s="155"/>
      <c r="HI10" s="155"/>
      <c r="HJ10" s="155"/>
      <c r="HK10" s="155"/>
      <c r="HL10" s="155"/>
      <c r="HM10" s="155"/>
      <c r="HN10" s="155"/>
      <c r="HO10" s="155"/>
      <c r="HP10" s="155"/>
      <c r="HQ10" s="155"/>
      <c r="HR10" s="155"/>
      <c r="HS10" s="155"/>
      <c r="HT10" s="155"/>
      <c r="HU10" s="155"/>
      <c r="HV10" s="155"/>
      <c r="HW10" s="155"/>
      <c r="HX10" s="155"/>
      <c r="HY10" s="155"/>
      <c r="HZ10" s="155"/>
      <c r="IA10" s="155"/>
      <c r="IB10" s="155"/>
      <c r="IC10" s="155"/>
      <c r="ID10" s="155"/>
      <c r="IE10" s="155"/>
      <c r="IF10" s="155"/>
      <c r="IG10" s="155"/>
      <c r="IH10" s="155"/>
      <c r="II10" s="155"/>
      <c r="IJ10" s="155"/>
      <c r="IK10" s="155"/>
      <c r="IL10" s="155"/>
      <c r="IM10" s="155"/>
      <c r="IN10" s="155"/>
      <c r="IO10" s="155"/>
      <c r="IP10" s="155"/>
      <c r="IQ10" s="155"/>
      <c r="IR10" s="155"/>
      <c r="IS10" s="155"/>
      <c r="IT10" s="155"/>
      <c r="IU10" s="155"/>
      <c r="IV10" s="155"/>
    </row>
    <row r="11" spans="1:256" s="168" customFormat="1">
      <c r="A11" s="169" t="s">
        <v>398</v>
      </c>
      <c r="B11" s="229" t="s">
        <v>402</v>
      </c>
      <c r="C11" s="35">
        <v>1</v>
      </c>
      <c r="D11" s="171" t="s">
        <v>218</v>
      </c>
      <c r="E11" s="35"/>
      <c r="F11" s="35"/>
      <c r="G11" s="35"/>
      <c r="H11" s="35"/>
      <c r="I11" s="37"/>
      <c r="J11" s="172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55"/>
      <c r="CB11" s="155"/>
      <c r="CC11" s="155"/>
      <c r="CD11" s="155"/>
      <c r="CE11" s="155"/>
      <c r="CF11" s="155"/>
      <c r="CG11" s="155"/>
      <c r="CH11" s="155"/>
      <c r="CI11" s="155"/>
      <c r="CJ11" s="155"/>
      <c r="CK11" s="155"/>
      <c r="CL11" s="155"/>
      <c r="CM11" s="155"/>
      <c r="CN11" s="155"/>
      <c r="CO11" s="155"/>
      <c r="CP11" s="155"/>
      <c r="CQ11" s="155"/>
      <c r="CR11" s="155"/>
      <c r="CS11" s="155"/>
      <c r="CT11" s="155"/>
      <c r="CU11" s="155"/>
      <c r="CV11" s="155"/>
      <c r="CW11" s="155"/>
      <c r="CX11" s="155"/>
      <c r="CY11" s="155"/>
      <c r="CZ11" s="155"/>
      <c r="DA11" s="155"/>
      <c r="DB11" s="155"/>
      <c r="DC11" s="155"/>
      <c r="DD11" s="155"/>
      <c r="DE11" s="155"/>
      <c r="DF11" s="155"/>
      <c r="DG11" s="155"/>
      <c r="DH11" s="155"/>
      <c r="DI11" s="155"/>
      <c r="DJ11" s="155"/>
      <c r="DK11" s="155"/>
      <c r="DL11" s="155"/>
      <c r="DM11" s="155"/>
      <c r="DN11" s="155"/>
      <c r="DO11" s="155"/>
      <c r="DP11" s="155"/>
      <c r="DQ11" s="155"/>
      <c r="DR11" s="155"/>
      <c r="DS11" s="155"/>
      <c r="DT11" s="155"/>
      <c r="DU11" s="155"/>
      <c r="DV11" s="155"/>
      <c r="DW11" s="155"/>
      <c r="DX11" s="155"/>
      <c r="DY11" s="155"/>
      <c r="DZ11" s="155"/>
      <c r="EA11" s="155"/>
      <c r="EB11" s="155"/>
      <c r="EC11" s="155"/>
      <c r="ED11" s="155"/>
      <c r="EE11" s="155"/>
      <c r="EF11" s="155"/>
      <c r="EG11" s="155"/>
      <c r="EH11" s="155"/>
      <c r="EI11" s="155"/>
      <c r="EJ11" s="155"/>
      <c r="EK11" s="155"/>
      <c r="EL11" s="155"/>
      <c r="EM11" s="155"/>
      <c r="EN11" s="155"/>
      <c r="EO11" s="155"/>
      <c r="EP11" s="155"/>
      <c r="EQ11" s="155"/>
      <c r="ER11" s="155"/>
      <c r="ES11" s="155"/>
      <c r="ET11" s="155"/>
      <c r="EU11" s="155"/>
      <c r="EV11" s="155"/>
      <c r="EW11" s="155"/>
      <c r="EX11" s="155"/>
      <c r="EY11" s="155"/>
      <c r="EZ11" s="155"/>
      <c r="FA11" s="155"/>
      <c r="FB11" s="155"/>
      <c r="FC11" s="155"/>
      <c r="FD11" s="155"/>
      <c r="FE11" s="155"/>
      <c r="FF11" s="155"/>
      <c r="FG11" s="155"/>
      <c r="FH11" s="155"/>
      <c r="FI11" s="155"/>
      <c r="FJ11" s="155"/>
      <c r="FK11" s="155"/>
      <c r="FL11" s="155"/>
      <c r="FM11" s="155"/>
      <c r="FN11" s="155"/>
      <c r="FO11" s="155"/>
      <c r="FP11" s="155"/>
      <c r="FQ11" s="155"/>
      <c r="FR11" s="155"/>
      <c r="FS11" s="155"/>
      <c r="FT11" s="155"/>
      <c r="FU11" s="155"/>
      <c r="FV11" s="155"/>
      <c r="FW11" s="155"/>
      <c r="FX11" s="155"/>
      <c r="FY11" s="155"/>
      <c r="FZ11" s="155"/>
      <c r="GA11" s="155"/>
      <c r="GB11" s="155"/>
      <c r="GC11" s="155"/>
      <c r="GD11" s="155"/>
      <c r="GE11" s="155"/>
      <c r="GF11" s="155"/>
      <c r="GG11" s="155"/>
      <c r="GH11" s="155"/>
      <c r="GI11" s="155"/>
      <c r="GJ11" s="155"/>
      <c r="GK11" s="155"/>
      <c r="GL11" s="155"/>
      <c r="GM11" s="155"/>
      <c r="GN11" s="155"/>
      <c r="GO11" s="155"/>
      <c r="GP11" s="155"/>
      <c r="GQ11" s="155"/>
      <c r="GR11" s="155"/>
      <c r="GS11" s="155"/>
      <c r="GT11" s="155"/>
      <c r="GU11" s="155"/>
      <c r="GV11" s="155"/>
      <c r="GW11" s="155"/>
      <c r="GX11" s="155"/>
      <c r="GY11" s="155"/>
      <c r="GZ11" s="155"/>
      <c r="HA11" s="155"/>
      <c r="HB11" s="155"/>
      <c r="HC11" s="155"/>
      <c r="HD11" s="155"/>
      <c r="HE11" s="155"/>
      <c r="HF11" s="155"/>
      <c r="HG11" s="155"/>
      <c r="HH11" s="155"/>
      <c r="HI11" s="155"/>
      <c r="HJ11" s="155"/>
      <c r="HK11" s="155"/>
      <c r="HL11" s="155"/>
      <c r="HM11" s="155"/>
      <c r="HN11" s="155"/>
      <c r="HO11" s="155"/>
      <c r="HP11" s="155"/>
      <c r="HQ11" s="155"/>
      <c r="HR11" s="155"/>
      <c r="HS11" s="155"/>
      <c r="HT11" s="155"/>
      <c r="HU11" s="155"/>
      <c r="HV11" s="155"/>
      <c r="HW11" s="155"/>
      <c r="HX11" s="155"/>
      <c r="HY11" s="155"/>
      <c r="HZ11" s="155"/>
      <c r="IA11" s="155"/>
      <c r="IB11" s="155"/>
      <c r="IC11" s="155"/>
      <c r="ID11" s="155"/>
      <c r="IE11" s="155"/>
      <c r="IF11" s="155"/>
      <c r="IG11" s="155"/>
      <c r="IH11" s="155"/>
      <c r="II11" s="155"/>
      <c r="IJ11" s="155"/>
      <c r="IK11" s="155"/>
      <c r="IL11" s="155"/>
      <c r="IM11" s="155"/>
      <c r="IN11" s="155"/>
      <c r="IO11" s="155"/>
      <c r="IP11" s="155"/>
      <c r="IQ11" s="155"/>
      <c r="IR11" s="155"/>
      <c r="IS11" s="155"/>
      <c r="IT11" s="155"/>
      <c r="IU11" s="155"/>
      <c r="IV11" s="155"/>
    </row>
    <row r="12" spans="1:256" s="168" customFormat="1">
      <c r="A12" s="169" t="s">
        <v>399</v>
      </c>
      <c r="B12" s="229" t="s">
        <v>447</v>
      </c>
      <c r="C12" s="35">
        <f>E42</f>
        <v>2</v>
      </c>
      <c r="D12" s="171" t="s">
        <v>214</v>
      </c>
      <c r="E12" s="35"/>
      <c r="F12" s="35"/>
      <c r="G12" s="35"/>
      <c r="H12" s="37"/>
      <c r="I12" s="37"/>
      <c r="J12" s="172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55"/>
      <c r="BE12" s="155"/>
      <c r="BF12" s="155"/>
      <c r="BG12" s="155"/>
      <c r="BH12" s="155"/>
      <c r="BI12" s="155"/>
      <c r="BJ12" s="155"/>
      <c r="BK12" s="155"/>
      <c r="BL12" s="155"/>
      <c r="BM12" s="155"/>
      <c r="BN12" s="155"/>
      <c r="BO12" s="155"/>
      <c r="BP12" s="155"/>
      <c r="BQ12" s="155"/>
      <c r="BR12" s="155"/>
      <c r="BS12" s="155"/>
      <c r="BT12" s="155"/>
      <c r="BU12" s="155"/>
      <c r="BV12" s="155"/>
      <c r="BW12" s="155"/>
      <c r="BX12" s="155"/>
      <c r="BY12" s="155"/>
      <c r="BZ12" s="155"/>
      <c r="CA12" s="155"/>
      <c r="CB12" s="155"/>
      <c r="CC12" s="155"/>
      <c r="CD12" s="155"/>
      <c r="CE12" s="155"/>
      <c r="CF12" s="155"/>
      <c r="CG12" s="155"/>
      <c r="CH12" s="155"/>
      <c r="CI12" s="155"/>
      <c r="CJ12" s="155"/>
      <c r="CK12" s="155"/>
      <c r="CL12" s="155"/>
      <c r="CM12" s="155"/>
      <c r="CN12" s="155"/>
      <c r="CO12" s="155"/>
      <c r="CP12" s="155"/>
      <c r="CQ12" s="155"/>
      <c r="CR12" s="155"/>
      <c r="CS12" s="155"/>
      <c r="CT12" s="155"/>
      <c r="CU12" s="155"/>
      <c r="CV12" s="155"/>
      <c r="CW12" s="155"/>
      <c r="CX12" s="155"/>
      <c r="CY12" s="155"/>
      <c r="CZ12" s="155"/>
      <c r="DA12" s="155"/>
      <c r="DB12" s="155"/>
      <c r="DC12" s="155"/>
      <c r="DD12" s="155"/>
      <c r="DE12" s="155"/>
      <c r="DF12" s="155"/>
      <c r="DG12" s="155"/>
      <c r="DH12" s="155"/>
      <c r="DI12" s="155"/>
      <c r="DJ12" s="155"/>
      <c r="DK12" s="155"/>
      <c r="DL12" s="155"/>
      <c r="DM12" s="155"/>
      <c r="DN12" s="155"/>
      <c r="DO12" s="155"/>
      <c r="DP12" s="155"/>
      <c r="DQ12" s="155"/>
      <c r="DR12" s="155"/>
      <c r="DS12" s="155"/>
      <c r="DT12" s="155"/>
      <c r="DU12" s="155"/>
      <c r="DV12" s="155"/>
      <c r="DW12" s="155"/>
      <c r="DX12" s="155"/>
      <c r="DY12" s="155"/>
      <c r="DZ12" s="155"/>
      <c r="EA12" s="155"/>
      <c r="EB12" s="155"/>
      <c r="EC12" s="155"/>
      <c r="ED12" s="155"/>
      <c r="EE12" s="155"/>
      <c r="EF12" s="155"/>
      <c r="EG12" s="155"/>
      <c r="EH12" s="155"/>
      <c r="EI12" s="155"/>
      <c r="EJ12" s="155"/>
      <c r="EK12" s="155"/>
      <c r="EL12" s="155"/>
      <c r="EM12" s="155"/>
      <c r="EN12" s="155"/>
      <c r="EO12" s="155"/>
      <c r="EP12" s="155"/>
      <c r="EQ12" s="155"/>
      <c r="ER12" s="155"/>
      <c r="ES12" s="155"/>
      <c r="ET12" s="155"/>
      <c r="EU12" s="155"/>
      <c r="EV12" s="155"/>
      <c r="EW12" s="155"/>
      <c r="EX12" s="155"/>
      <c r="EY12" s="155"/>
      <c r="EZ12" s="155"/>
      <c r="FA12" s="155"/>
      <c r="FB12" s="155"/>
      <c r="FC12" s="155"/>
      <c r="FD12" s="155"/>
      <c r="FE12" s="155"/>
      <c r="FF12" s="155"/>
      <c r="FG12" s="155"/>
      <c r="FH12" s="155"/>
      <c r="FI12" s="155"/>
      <c r="FJ12" s="155"/>
      <c r="FK12" s="155"/>
      <c r="FL12" s="155"/>
      <c r="FM12" s="155"/>
      <c r="FN12" s="155"/>
      <c r="FO12" s="155"/>
      <c r="FP12" s="155"/>
      <c r="FQ12" s="155"/>
      <c r="FR12" s="155"/>
      <c r="FS12" s="155"/>
      <c r="FT12" s="155"/>
      <c r="FU12" s="155"/>
      <c r="FV12" s="155"/>
      <c r="FW12" s="155"/>
      <c r="FX12" s="155"/>
      <c r="FY12" s="155"/>
      <c r="FZ12" s="155"/>
      <c r="GA12" s="155"/>
      <c r="GB12" s="155"/>
      <c r="GC12" s="155"/>
      <c r="GD12" s="155"/>
      <c r="GE12" s="155"/>
      <c r="GF12" s="155"/>
      <c r="GG12" s="155"/>
      <c r="GH12" s="155"/>
      <c r="GI12" s="155"/>
      <c r="GJ12" s="155"/>
      <c r="GK12" s="155"/>
      <c r="GL12" s="155"/>
      <c r="GM12" s="155"/>
      <c r="GN12" s="155"/>
      <c r="GO12" s="155"/>
      <c r="GP12" s="155"/>
      <c r="GQ12" s="155"/>
      <c r="GR12" s="155"/>
      <c r="GS12" s="155"/>
      <c r="GT12" s="155"/>
      <c r="GU12" s="155"/>
      <c r="GV12" s="155"/>
      <c r="GW12" s="155"/>
      <c r="GX12" s="155"/>
      <c r="GY12" s="155"/>
      <c r="GZ12" s="155"/>
      <c r="HA12" s="155"/>
      <c r="HB12" s="155"/>
      <c r="HC12" s="155"/>
      <c r="HD12" s="155"/>
      <c r="HE12" s="155"/>
      <c r="HF12" s="155"/>
      <c r="HG12" s="155"/>
      <c r="HH12" s="155"/>
      <c r="HI12" s="155"/>
      <c r="HJ12" s="155"/>
      <c r="HK12" s="155"/>
      <c r="HL12" s="155"/>
      <c r="HM12" s="155"/>
      <c r="HN12" s="155"/>
      <c r="HO12" s="155"/>
      <c r="HP12" s="155"/>
      <c r="HQ12" s="155"/>
      <c r="HR12" s="155"/>
      <c r="HS12" s="155"/>
      <c r="HT12" s="155"/>
      <c r="HU12" s="155"/>
      <c r="HV12" s="155"/>
      <c r="HW12" s="155"/>
      <c r="HX12" s="155"/>
      <c r="HY12" s="155"/>
      <c r="HZ12" s="155"/>
      <c r="IA12" s="155"/>
      <c r="IB12" s="155"/>
      <c r="IC12" s="155"/>
      <c r="ID12" s="155"/>
      <c r="IE12" s="155"/>
      <c r="IF12" s="155"/>
      <c r="IG12" s="155"/>
      <c r="IH12" s="155"/>
      <c r="II12" s="155"/>
      <c r="IJ12" s="155"/>
      <c r="IK12" s="155"/>
      <c r="IL12" s="155"/>
      <c r="IM12" s="155"/>
      <c r="IN12" s="155"/>
      <c r="IO12" s="155"/>
      <c r="IP12" s="155"/>
      <c r="IQ12" s="155"/>
      <c r="IR12" s="155"/>
      <c r="IS12" s="155"/>
      <c r="IT12" s="155"/>
      <c r="IU12" s="155"/>
      <c r="IV12" s="155"/>
    </row>
    <row r="13" spans="1:256" s="168" customFormat="1">
      <c r="A13" s="169" t="s">
        <v>401</v>
      </c>
      <c r="B13" s="229" t="s">
        <v>406</v>
      </c>
      <c r="C13" s="35">
        <f>E43</f>
        <v>7</v>
      </c>
      <c r="D13" s="171" t="s">
        <v>214</v>
      </c>
      <c r="E13" s="35"/>
      <c r="F13" s="35"/>
      <c r="G13" s="35"/>
      <c r="H13" s="37"/>
      <c r="I13" s="37"/>
      <c r="J13" s="172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  <c r="BI13" s="155"/>
      <c r="BJ13" s="155"/>
      <c r="BK13" s="155"/>
      <c r="BL13" s="155"/>
      <c r="BM13" s="155"/>
      <c r="BN13" s="155"/>
      <c r="BO13" s="155"/>
      <c r="BP13" s="155"/>
      <c r="BQ13" s="155"/>
      <c r="BR13" s="155"/>
      <c r="BS13" s="155"/>
      <c r="BT13" s="155"/>
      <c r="BU13" s="155"/>
      <c r="BV13" s="155"/>
      <c r="BW13" s="155"/>
      <c r="BX13" s="155"/>
      <c r="BY13" s="155"/>
      <c r="BZ13" s="155"/>
      <c r="CA13" s="155"/>
      <c r="CB13" s="155"/>
      <c r="CC13" s="155"/>
      <c r="CD13" s="155"/>
      <c r="CE13" s="155"/>
      <c r="CF13" s="155"/>
      <c r="CG13" s="155"/>
      <c r="CH13" s="155"/>
      <c r="CI13" s="155"/>
      <c r="CJ13" s="155"/>
      <c r="CK13" s="155"/>
      <c r="CL13" s="155"/>
      <c r="CM13" s="155"/>
      <c r="CN13" s="155"/>
      <c r="CO13" s="155"/>
      <c r="CP13" s="155"/>
      <c r="CQ13" s="155"/>
      <c r="CR13" s="155"/>
      <c r="CS13" s="155"/>
      <c r="CT13" s="155"/>
      <c r="CU13" s="155"/>
      <c r="CV13" s="155"/>
      <c r="CW13" s="155"/>
      <c r="CX13" s="155"/>
      <c r="CY13" s="155"/>
      <c r="CZ13" s="155"/>
      <c r="DA13" s="155"/>
      <c r="DB13" s="155"/>
      <c r="DC13" s="155"/>
      <c r="DD13" s="155"/>
      <c r="DE13" s="155"/>
      <c r="DF13" s="155"/>
      <c r="DG13" s="155"/>
      <c r="DH13" s="155"/>
      <c r="DI13" s="155"/>
      <c r="DJ13" s="155"/>
      <c r="DK13" s="155"/>
      <c r="DL13" s="155"/>
      <c r="DM13" s="155"/>
      <c r="DN13" s="155"/>
      <c r="DO13" s="155"/>
      <c r="DP13" s="155"/>
      <c r="DQ13" s="155"/>
      <c r="DR13" s="155"/>
      <c r="DS13" s="155"/>
      <c r="DT13" s="155"/>
      <c r="DU13" s="155"/>
      <c r="DV13" s="155"/>
      <c r="DW13" s="155"/>
      <c r="DX13" s="155"/>
      <c r="DY13" s="155"/>
      <c r="DZ13" s="155"/>
      <c r="EA13" s="155"/>
      <c r="EB13" s="155"/>
      <c r="EC13" s="155"/>
      <c r="ED13" s="155"/>
      <c r="EE13" s="155"/>
      <c r="EF13" s="155"/>
      <c r="EG13" s="155"/>
      <c r="EH13" s="155"/>
      <c r="EI13" s="155"/>
      <c r="EJ13" s="155"/>
      <c r="EK13" s="155"/>
      <c r="EL13" s="155"/>
      <c r="EM13" s="155"/>
      <c r="EN13" s="155"/>
      <c r="EO13" s="155"/>
      <c r="EP13" s="155"/>
      <c r="EQ13" s="155"/>
      <c r="ER13" s="155"/>
      <c r="ES13" s="155"/>
      <c r="ET13" s="155"/>
      <c r="EU13" s="155"/>
      <c r="EV13" s="155"/>
      <c r="EW13" s="155"/>
      <c r="EX13" s="155"/>
      <c r="EY13" s="155"/>
      <c r="EZ13" s="155"/>
      <c r="FA13" s="155"/>
      <c r="FB13" s="155"/>
      <c r="FC13" s="155"/>
      <c r="FD13" s="155"/>
      <c r="FE13" s="155"/>
      <c r="FF13" s="155"/>
      <c r="FG13" s="155"/>
      <c r="FH13" s="155"/>
      <c r="FI13" s="155"/>
      <c r="FJ13" s="155"/>
      <c r="FK13" s="155"/>
      <c r="FL13" s="155"/>
      <c r="FM13" s="155"/>
      <c r="FN13" s="155"/>
      <c r="FO13" s="155"/>
      <c r="FP13" s="155"/>
      <c r="FQ13" s="155"/>
      <c r="FR13" s="155"/>
      <c r="FS13" s="155"/>
      <c r="FT13" s="155"/>
      <c r="FU13" s="155"/>
      <c r="FV13" s="155"/>
      <c r="FW13" s="155"/>
      <c r="FX13" s="155"/>
      <c r="FY13" s="155"/>
      <c r="FZ13" s="155"/>
      <c r="GA13" s="155"/>
      <c r="GB13" s="155"/>
      <c r="GC13" s="155"/>
      <c r="GD13" s="155"/>
      <c r="GE13" s="155"/>
      <c r="GF13" s="155"/>
      <c r="GG13" s="155"/>
      <c r="GH13" s="155"/>
      <c r="GI13" s="155"/>
      <c r="GJ13" s="155"/>
      <c r="GK13" s="155"/>
      <c r="GL13" s="155"/>
      <c r="GM13" s="155"/>
      <c r="GN13" s="155"/>
      <c r="GO13" s="155"/>
      <c r="GP13" s="155"/>
      <c r="GQ13" s="155"/>
      <c r="GR13" s="155"/>
      <c r="GS13" s="155"/>
      <c r="GT13" s="155"/>
      <c r="GU13" s="155"/>
      <c r="GV13" s="155"/>
      <c r="GW13" s="155"/>
      <c r="GX13" s="155"/>
      <c r="GY13" s="155"/>
      <c r="GZ13" s="155"/>
      <c r="HA13" s="155"/>
      <c r="HB13" s="155"/>
      <c r="HC13" s="155"/>
      <c r="HD13" s="155"/>
      <c r="HE13" s="155"/>
      <c r="HF13" s="155"/>
      <c r="HG13" s="155"/>
      <c r="HH13" s="155"/>
      <c r="HI13" s="155"/>
      <c r="HJ13" s="155"/>
      <c r="HK13" s="155"/>
      <c r="HL13" s="155"/>
      <c r="HM13" s="155"/>
      <c r="HN13" s="155"/>
      <c r="HO13" s="155"/>
      <c r="HP13" s="155"/>
      <c r="HQ13" s="155"/>
      <c r="HR13" s="155"/>
      <c r="HS13" s="155"/>
      <c r="HT13" s="155"/>
      <c r="HU13" s="155"/>
      <c r="HV13" s="155"/>
      <c r="HW13" s="155"/>
      <c r="HX13" s="155"/>
      <c r="HY13" s="155"/>
      <c r="HZ13" s="155"/>
      <c r="IA13" s="155"/>
      <c r="IB13" s="155"/>
      <c r="IC13" s="155"/>
      <c r="ID13" s="155"/>
      <c r="IE13" s="155"/>
      <c r="IF13" s="155"/>
      <c r="IG13" s="155"/>
      <c r="IH13" s="155"/>
      <c r="II13" s="155"/>
      <c r="IJ13" s="155"/>
      <c r="IK13" s="155"/>
      <c r="IL13" s="155"/>
      <c r="IM13" s="155"/>
      <c r="IN13" s="155"/>
      <c r="IO13" s="155"/>
      <c r="IP13" s="155"/>
      <c r="IQ13" s="155"/>
      <c r="IR13" s="155"/>
      <c r="IS13" s="155"/>
      <c r="IT13" s="155"/>
      <c r="IU13" s="155"/>
      <c r="IV13" s="155"/>
    </row>
    <row r="14" spans="1:256" s="168" customFormat="1">
      <c r="A14" s="169" t="s">
        <v>403</v>
      </c>
      <c r="B14" s="229" t="s">
        <v>448</v>
      </c>
      <c r="C14" s="35">
        <f>E44</f>
        <v>2</v>
      </c>
      <c r="D14" s="171" t="s">
        <v>214</v>
      </c>
      <c r="E14" s="35"/>
      <c r="F14" s="35"/>
      <c r="G14" s="35"/>
      <c r="H14" s="37"/>
      <c r="I14" s="37"/>
      <c r="J14" s="172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  <c r="BI14" s="155"/>
      <c r="BJ14" s="155"/>
      <c r="BK14" s="155"/>
      <c r="BL14" s="155"/>
      <c r="BM14" s="155"/>
      <c r="BN14" s="155"/>
      <c r="BO14" s="155"/>
      <c r="BP14" s="155"/>
      <c r="BQ14" s="155"/>
      <c r="BR14" s="155"/>
      <c r="BS14" s="155"/>
      <c r="BT14" s="155"/>
      <c r="BU14" s="155"/>
      <c r="BV14" s="155"/>
      <c r="BW14" s="155"/>
      <c r="BX14" s="155"/>
      <c r="BY14" s="155"/>
      <c r="BZ14" s="155"/>
      <c r="CA14" s="155"/>
      <c r="CB14" s="155"/>
      <c r="CC14" s="155"/>
      <c r="CD14" s="155"/>
      <c r="CE14" s="155"/>
      <c r="CF14" s="155"/>
      <c r="CG14" s="155"/>
      <c r="CH14" s="155"/>
      <c r="CI14" s="155"/>
      <c r="CJ14" s="155"/>
      <c r="CK14" s="155"/>
      <c r="CL14" s="155"/>
      <c r="CM14" s="155"/>
      <c r="CN14" s="155"/>
      <c r="CO14" s="155"/>
      <c r="CP14" s="155"/>
      <c r="CQ14" s="155"/>
      <c r="CR14" s="155"/>
      <c r="CS14" s="155"/>
      <c r="CT14" s="155"/>
      <c r="CU14" s="155"/>
      <c r="CV14" s="155"/>
      <c r="CW14" s="155"/>
      <c r="CX14" s="155"/>
      <c r="CY14" s="155"/>
      <c r="CZ14" s="155"/>
      <c r="DA14" s="155"/>
      <c r="DB14" s="155"/>
      <c r="DC14" s="155"/>
      <c r="DD14" s="155"/>
      <c r="DE14" s="155"/>
      <c r="DF14" s="155"/>
      <c r="DG14" s="155"/>
      <c r="DH14" s="155"/>
      <c r="DI14" s="155"/>
      <c r="DJ14" s="155"/>
      <c r="DK14" s="155"/>
      <c r="DL14" s="155"/>
      <c r="DM14" s="155"/>
      <c r="DN14" s="155"/>
      <c r="DO14" s="155"/>
      <c r="DP14" s="155"/>
      <c r="DQ14" s="155"/>
      <c r="DR14" s="155"/>
      <c r="DS14" s="155"/>
      <c r="DT14" s="155"/>
      <c r="DU14" s="155"/>
      <c r="DV14" s="155"/>
      <c r="DW14" s="155"/>
      <c r="DX14" s="155"/>
      <c r="DY14" s="155"/>
      <c r="DZ14" s="155"/>
      <c r="EA14" s="155"/>
      <c r="EB14" s="155"/>
      <c r="EC14" s="155"/>
      <c r="ED14" s="155"/>
      <c r="EE14" s="155"/>
      <c r="EF14" s="155"/>
      <c r="EG14" s="155"/>
      <c r="EH14" s="155"/>
      <c r="EI14" s="155"/>
      <c r="EJ14" s="155"/>
      <c r="EK14" s="155"/>
      <c r="EL14" s="155"/>
      <c r="EM14" s="155"/>
      <c r="EN14" s="155"/>
      <c r="EO14" s="155"/>
      <c r="EP14" s="155"/>
      <c r="EQ14" s="155"/>
      <c r="ER14" s="155"/>
      <c r="ES14" s="155"/>
      <c r="ET14" s="155"/>
      <c r="EU14" s="155"/>
      <c r="EV14" s="155"/>
      <c r="EW14" s="155"/>
      <c r="EX14" s="155"/>
      <c r="EY14" s="155"/>
      <c r="EZ14" s="155"/>
      <c r="FA14" s="155"/>
      <c r="FB14" s="155"/>
      <c r="FC14" s="155"/>
      <c r="FD14" s="155"/>
      <c r="FE14" s="155"/>
      <c r="FF14" s="155"/>
      <c r="FG14" s="155"/>
      <c r="FH14" s="155"/>
      <c r="FI14" s="155"/>
      <c r="FJ14" s="155"/>
      <c r="FK14" s="155"/>
      <c r="FL14" s="155"/>
      <c r="FM14" s="155"/>
      <c r="FN14" s="155"/>
      <c r="FO14" s="155"/>
      <c r="FP14" s="155"/>
      <c r="FQ14" s="155"/>
      <c r="FR14" s="155"/>
      <c r="FS14" s="155"/>
      <c r="FT14" s="155"/>
      <c r="FU14" s="155"/>
      <c r="FV14" s="155"/>
      <c r="FW14" s="155"/>
      <c r="FX14" s="155"/>
      <c r="FY14" s="155"/>
      <c r="FZ14" s="155"/>
      <c r="GA14" s="155"/>
      <c r="GB14" s="155"/>
      <c r="GC14" s="155"/>
      <c r="GD14" s="155"/>
      <c r="GE14" s="155"/>
      <c r="GF14" s="155"/>
      <c r="GG14" s="155"/>
      <c r="GH14" s="155"/>
      <c r="GI14" s="155"/>
      <c r="GJ14" s="155"/>
      <c r="GK14" s="155"/>
      <c r="GL14" s="155"/>
      <c r="GM14" s="155"/>
      <c r="GN14" s="155"/>
      <c r="GO14" s="155"/>
      <c r="GP14" s="155"/>
      <c r="GQ14" s="155"/>
      <c r="GR14" s="155"/>
      <c r="GS14" s="155"/>
      <c r="GT14" s="155"/>
      <c r="GU14" s="155"/>
      <c r="GV14" s="155"/>
      <c r="GW14" s="155"/>
      <c r="GX14" s="155"/>
      <c r="GY14" s="155"/>
      <c r="GZ14" s="155"/>
      <c r="HA14" s="155"/>
      <c r="HB14" s="155"/>
      <c r="HC14" s="155"/>
      <c r="HD14" s="155"/>
      <c r="HE14" s="155"/>
      <c r="HF14" s="155"/>
      <c r="HG14" s="155"/>
      <c r="HH14" s="155"/>
      <c r="HI14" s="155"/>
      <c r="HJ14" s="155"/>
      <c r="HK14" s="155"/>
      <c r="HL14" s="155"/>
      <c r="HM14" s="155"/>
      <c r="HN14" s="155"/>
      <c r="HO14" s="155"/>
      <c r="HP14" s="155"/>
      <c r="HQ14" s="155"/>
      <c r="HR14" s="155"/>
      <c r="HS14" s="155"/>
      <c r="HT14" s="155"/>
      <c r="HU14" s="155"/>
      <c r="HV14" s="155"/>
      <c r="HW14" s="155"/>
      <c r="HX14" s="155"/>
      <c r="HY14" s="155"/>
      <c r="HZ14" s="155"/>
      <c r="IA14" s="155"/>
      <c r="IB14" s="155"/>
      <c r="IC14" s="155"/>
      <c r="ID14" s="155"/>
      <c r="IE14" s="155"/>
      <c r="IF14" s="155"/>
      <c r="IG14" s="155"/>
      <c r="IH14" s="155"/>
      <c r="II14" s="155"/>
      <c r="IJ14" s="155"/>
      <c r="IK14" s="155"/>
      <c r="IL14" s="155"/>
      <c r="IM14" s="155"/>
      <c r="IN14" s="155"/>
      <c r="IO14" s="155"/>
      <c r="IP14" s="155"/>
      <c r="IQ14" s="155"/>
      <c r="IR14" s="155"/>
      <c r="IS14" s="155"/>
      <c r="IT14" s="155"/>
      <c r="IU14" s="155"/>
      <c r="IV14" s="155"/>
    </row>
    <row r="15" spans="1:256" s="168" customFormat="1">
      <c r="A15" s="169" t="s">
        <v>404</v>
      </c>
      <c r="B15" s="229" t="s">
        <v>449</v>
      </c>
      <c r="C15" s="35">
        <f>E41</f>
        <v>1</v>
      </c>
      <c r="D15" s="171" t="s">
        <v>220</v>
      </c>
      <c r="E15" s="35"/>
      <c r="F15" s="35"/>
      <c r="G15" s="35"/>
      <c r="H15" s="37"/>
      <c r="I15" s="37"/>
      <c r="J15" s="172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  <c r="BI15" s="155"/>
      <c r="BJ15" s="155"/>
      <c r="BK15" s="155"/>
      <c r="BL15" s="155"/>
      <c r="BM15" s="155"/>
      <c r="BN15" s="155"/>
      <c r="BO15" s="155"/>
      <c r="BP15" s="155"/>
      <c r="BQ15" s="155"/>
      <c r="BR15" s="155"/>
      <c r="BS15" s="155"/>
      <c r="BT15" s="155"/>
      <c r="BU15" s="155"/>
      <c r="BV15" s="155"/>
      <c r="BW15" s="155"/>
      <c r="BX15" s="155"/>
      <c r="BY15" s="155"/>
      <c r="BZ15" s="155"/>
      <c r="CA15" s="155"/>
      <c r="CB15" s="155"/>
      <c r="CC15" s="155"/>
      <c r="CD15" s="155"/>
      <c r="CE15" s="155"/>
      <c r="CF15" s="155"/>
      <c r="CG15" s="155"/>
      <c r="CH15" s="155"/>
      <c r="CI15" s="155"/>
      <c r="CJ15" s="155"/>
      <c r="CK15" s="155"/>
      <c r="CL15" s="155"/>
      <c r="CM15" s="155"/>
      <c r="CN15" s="155"/>
      <c r="CO15" s="155"/>
      <c r="CP15" s="155"/>
      <c r="CQ15" s="155"/>
      <c r="CR15" s="155"/>
      <c r="CS15" s="155"/>
      <c r="CT15" s="155"/>
      <c r="CU15" s="155"/>
      <c r="CV15" s="155"/>
      <c r="CW15" s="155"/>
      <c r="CX15" s="155"/>
      <c r="CY15" s="155"/>
      <c r="CZ15" s="155"/>
      <c r="DA15" s="155"/>
      <c r="DB15" s="155"/>
      <c r="DC15" s="155"/>
      <c r="DD15" s="155"/>
      <c r="DE15" s="155"/>
      <c r="DF15" s="155"/>
      <c r="DG15" s="155"/>
      <c r="DH15" s="155"/>
      <c r="DI15" s="155"/>
      <c r="DJ15" s="155"/>
      <c r="DK15" s="155"/>
      <c r="DL15" s="155"/>
      <c r="DM15" s="155"/>
      <c r="DN15" s="155"/>
      <c r="DO15" s="155"/>
      <c r="DP15" s="155"/>
      <c r="DQ15" s="155"/>
      <c r="DR15" s="155"/>
      <c r="DS15" s="155"/>
      <c r="DT15" s="155"/>
      <c r="DU15" s="155"/>
      <c r="DV15" s="155"/>
      <c r="DW15" s="155"/>
      <c r="DX15" s="155"/>
      <c r="DY15" s="155"/>
      <c r="DZ15" s="155"/>
      <c r="EA15" s="155"/>
      <c r="EB15" s="155"/>
      <c r="EC15" s="155"/>
      <c r="ED15" s="155"/>
      <c r="EE15" s="155"/>
      <c r="EF15" s="155"/>
      <c r="EG15" s="155"/>
      <c r="EH15" s="155"/>
      <c r="EI15" s="155"/>
      <c r="EJ15" s="155"/>
      <c r="EK15" s="155"/>
      <c r="EL15" s="155"/>
      <c r="EM15" s="155"/>
      <c r="EN15" s="155"/>
      <c r="EO15" s="155"/>
      <c r="EP15" s="155"/>
      <c r="EQ15" s="155"/>
      <c r="ER15" s="155"/>
      <c r="ES15" s="155"/>
      <c r="ET15" s="155"/>
      <c r="EU15" s="155"/>
      <c r="EV15" s="155"/>
      <c r="EW15" s="155"/>
      <c r="EX15" s="155"/>
      <c r="EY15" s="155"/>
      <c r="EZ15" s="155"/>
      <c r="FA15" s="155"/>
      <c r="FB15" s="155"/>
      <c r="FC15" s="155"/>
      <c r="FD15" s="155"/>
      <c r="FE15" s="155"/>
      <c r="FF15" s="155"/>
      <c r="FG15" s="155"/>
      <c r="FH15" s="155"/>
      <c r="FI15" s="155"/>
      <c r="FJ15" s="155"/>
      <c r="FK15" s="155"/>
      <c r="FL15" s="155"/>
      <c r="FM15" s="155"/>
      <c r="FN15" s="155"/>
      <c r="FO15" s="155"/>
      <c r="FP15" s="155"/>
      <c r="FQ15" s="155"/>
      <c r="FR15" s="155"/>
      <c r="FS15" s="155"/>
      <c r="FT15" s="155"/>
      <c r="FU15" s="155"/>
      <c r="FV15" s="155"/>
      <c r="FW15" s="155"/>
      <c r="FX15" s="155"/>
      <c r="FY15" s="155"/>
      <c r="FZ15" s="155"/>
      <c r="GA15" s="155"/>
      <c r="GB15" s="155"/>
      <c r="GC15" s="155"/>
      <c r="GD15" s="155"/>
      <c r="GE15" s="155"/>
      <c r="GF15" s="155"/>
      <c r="GG15" s="155"/>
      <c r="GH15" s="155"/>
      <c r="GI15" s="155"/>
      <c r="GJ15" s="155"/>
      <c r="GK15" s="155"/>
      <c r="GL15" s="155"/>
      <c r="GM15" s="155"/>
      <c r="GN15" s="155"/>
      <c r="GO15" s="155"/>
      <c r="GP15" s="155"/>
      <c r="GQ15" s="155"/>
      <c r="GR15" s="155"/>
      <c r="GS15" s="155"/>
      <c r="GT15" s="155"/>
      <c r="GU15" s="155"/>
      <c r="GV15" s="155"/>
      <c r="GW15" s="155"/>
      <c r="GX15" s="155"/>
      <c r="GY15" s="155"/>
      <c r="GZ15" s="155"/>
      <c r="HA15" s="155"/>
      <c r="HB15" s="155"/>
      <c r="HC15" s="155"/>
      <c r="HD15" s="155"/>
      <c r="HE15" s="155"/>
      <c r="HF15" s="155"/>
      <c r="HG15" s="155"/>
      <c r="HH15" s="155"/>
      <c r="HI15" s="155"/>
      <c r="HJ15" s="155"/>
      <c r="HK15" s="155"/>
      <c r="HL15" s="155"/>
      <c r="HM15" s="155"/>
      <c r="HN15" s="155"/>
      <c r="HO15" s="155"/>
      <c r="HP15" s="155"/>
      <c r="HQ15" s="155"/>
      <c r="HR15" s="155"/>
      <c r="HS15" s="155"/>
      <c r="HT15" s="155"/>
      <c r="HU15" s="155"/>
      <c r="HV15" s="155"/>
      <c r="HW15" s="155"/>
      <c r="HX15" s="155"/>
      <c r="HY15" s="155"/>
      <c r="HZ15" s="155"/>
      <c r="IA15" s="155"/>
      <c r="IB15" s="155"/>
      <c r="IC15" s="155"/>
      <c r="ID15" s="155"/>
      <c r="IE15" s="155"/>
      <c r="IF15" s="155"/>
      <c r="IG15" s="155"/>
      <c r="IH15" s="155"/>
      <c r="II15" s="155"/>
      <c r="IJ15" s="155"/>
      <c r="IK15" s="155"/>
      <c r="IL15" s="155"/>
      <c r="IM15" s="155"/>
      <c r="IN15" s="155"/>
      <c r="IO15" s="155"/>
      <c r="IP15" s="155"/>
      <c r="IQ15" s="155"/>
      <c r="IR15" s="155"/>
      <c r="IS15" s="155"/>
      <c r="IT15" s="155"/>
      <c r="IU15" s="155"/>
      <c r="IV15" s="155"/>
    </row>
    <row r="16" spans="1:256" s="168" customFormat="1">
      <c r="A16" s="169" t="s">
        <v>405</v>
      </c>
      <c r="B16" s="230" t="s">
        <v>450</v>
      </c>
      <c r="C16" s="35">
        <f>E45</f>
        <v>1</v>
      </c>
      <c r="D16" s="171" t="s">
        <v>220</v>
      </c>
      <c r="E16" s="35"/>
      <c r="F16" s="35"/>
      <c r="G16" s="35"/>
      <c r="H16" s="37"/>
      <c r="I16" s="37"/>
      <c r="J16" s="172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5"/>
      <c r="CU16" s="155"/>
      <c r="CV16" s="155"/>
      <c r="CW16" s="155"/>
      <c r="CX16" s="155"/>
      <c r="CY16" s="155"/>
      <c r="CZ16" s="155"/>
      <c r="DA16" s="155"/>
      <c r="DB16" s="155"/>
      <c r="DC16" s="155"/>
      <c r="DD16" s="155"/>
      <c r="DE16" s="155"/>
      <c r="DF16" s="155"/>
      <c r="DG16" s="155"/>
      <c r="DH16" s="155"/>
      <c r="DI16" s="155"/>
      <c r="DJ16" s="155"/>
      <c r="DK16" s="155"/>
      <c r="DL16" s="155"/>
      <c r="DM16" s="155"/>
      <c r="DN16" s="155"/>
      <c r="DO16" s="155"/>
      <c r="DP16" s="155"/>
      <c r="DQ16" s="155"/>
      <c r="DR16" s="155"/>
      <c r="DS16" s="155"/>
      <c r="DT16" s="155"/>
      <c r="DU16" s="155"/>
      <c r="DV16" s="155"/>
      <c r="DW16" s="155"/>
      <c r="DX16" s="155"/>
      <c r="DY16" s="155"/>
      <c r="DZ16" s="155"/>
      <c r="EA16" s="155"/>
      <c r="EB16" s="155"/>
      <c r="EC16" s="155"/>
      <c r="ED16" s="155"/>
      <c r="EE16" s="155"/>
      <c r="EF16" s="155"/>
      <c r="EG16" s="155"/>
      <c r="EH16" s="155"/>
      <c r="EI16" s="155"/>
      <c r="EJ16" s="155"/>
      <c r="EK16" s="155"/>
      <c r="EL16" s="155"/>
      <c r="EM16" s="155"/>
      <c r="EN16" s="155"/>
      <c r="EO16" s="155"/>
      <c r="EP16" s="155"/>
      <c r="EQ16" s="155"/>
      <c r="ER16" s="155"/>
      <c r="ES16" s="155"/>
      <c r="ET16" s="155"/>
      <c r="EU16" s="155"/>
      <c r="EV16" s="155"/>
      <c r="EW16" s="155"/>
      <c r="EX16" s="155"/>
      <c r="EY16" s="155"/>
      <c r="EZ16" s="155"/>
      <c r="FA16" s="155"/>
      <c r="FB16" s="155"/>
      <c r="FC16" s="155"/>
      <c r="FD16" s="155"/>
      <c r="FE16" s="155"/>
      <c r="FF16" s="155"/>
      <c r="FG16" s="155"/>
      <c r="FH16" s="155"/>
      <c r="FI16" s="155"/>
      <c r="FJ16" s="155"/>
      <c r="FK16" s="155"/>
      <c r="FL16" s="155"/>
      <c r="FM16" s="155"/>
      <c r="FN16" s="155"/>
      <c r="FO16" s="155"/>
      <c r="FP16" s="155"/>
      <c r="FQ16" s="155"/>
      <c r="FR16" s="155"/>
      <c r="FS16" s="155"/>
      <c r="FT16" s="155"/>
      <c r="FU16" s="155"/>
      <c r="FV16" s="155"/>
      <c r="FW16" s="155"/>
      <c r="FX16" s="155"/>
      <c r="FY16" s="155"/>
      <c r="FZ16" s="155"/>
      <c r="GA16" s="155"/>
      <c r="GB16" s="155"/>
      <c r="GC16" s="155"/>
      <c r="GD16" s="155"/>
      <c r="GE16" s="155"/>
      <c r="GF16" s="155"/>
      <c r="GG16" s="155"/>
      <c r="GH16" s="155"/>
      <c r="GI16" s="155"/>
      <c r="GJ16" s="155"/>
      <c r="GK16" s="155"/>
      <c r="GL16" s="155"/>
      <c r="GM16" s="155"/>
      <c r="GN16" s="155"/>
      <c r="GO16" s="155"/>
      <c r="GP16" s="155"/>
      <c r="GQ16" s="155"/>
      <c r="GR16" s="155"/>
      <c r="GS16" s="155"/>
      <c r="GT16" s="155"/>
      <c r="GU16" s="155"/>
      <c r="GV16" s="155"/>
      <c r="GW16" s="155"/>
      <c r="GX16" s="155"/>
      <c r="GY16" s="155"/>
      <c r="GZ16" s="155"/>
      <c r="HA16" s="155"/>
      <c r="HB16" s="155"/>
      <c r="HC16" s="155"/>
      <c r="HD16" s="155"/>
      <c r="HE16" s="155"/>
      <c r="HF16" s="155"/>
      <c r="HG16" s="155"/>
      <c r="HH16" s="155"/>
      <c r="HI16" s="155"/>
      <c r="HJ16" s="155"/>
      <c r="HK16" s="155"/>
      <c r="HL16" s="155"/>
      <c r="HM16" s="155"/>
      <c r="HN16" s="155"/>
      <c r="HO16" s="155"/>
      <c r="HP16" s="155"/>
      <c r="HQ16" s="155"/>
      <c r="HR16" s="155"/>
      <c r="HS16" s="155"/>
      <c r="HT16" s="155"/>
      <c r="HU16" s="155"/>
      <c r="HV16" s="155"/>
      <c r="HW16" s="155"/>
      <c r="HX16" s="155"/>
      <c r="HY16" s="155"/>
      <c r="HZ16" s="155"/>
      <c r="IA16" s="155"/>
      <c r="IB16" s="155"/>
      <c r="IC16" s="155"/>
      <c r="ID16" s="155"/>
      <c r="IE16" s="155"/>
      <c r="IF16" s="155"/>
      <c r="IG16" s="155"/>
      <c r="IH16" s="155"/>
      <c r="II16" s="155"/>
      <c r="IJ16" s="155"/>
      <c r="IK16" s="155"/>
      <c r="IL16" s="155"/>
      <c r="IM16" s="155"/>
      <c r="IN16" s="155"/>
      <c r="IO16" s="155"/>
      <c r="IP16" s="155"/>
      <c r="IQ16" s="155"/>
      <c r="IR16" s="155"/>
      <c r="IS16" s="155"/>
      <c r="IT16" s="155"/>
      <c r="IU16" s="155"/>
      <c r="IV16" s="155"/>
    </row>
    <row r="17" spans="1:256" s="168" customFormat="1">
      <c r="A17" s="169" t="s">
        <v>407</v>
      </c>
      <c r="B17" s="229" t="s">
        <v>408</v>
      </c>
      <c r="C17" s="35"/>
      <c r="D17" s="171"/>
      <c r="E17" s="35"/>
      <c r="F17" s="35"/>
      <c r="G17" s="35"/>
      <c r="H17" s="37"/>
      <c r="I17" s="37"/>
      <c r="J17" s="172"/>
      <c r="K17" s="155"/>
      <c r="L17" s="224" t="s">
        <v>392</v>
      </c>
      <c r="M17" s="224" t="s">
        <v>393</v>
      </c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  <c r="BI17" s="155"/>
      <c r="BJ17" s="155"/>
      <c r="BK17" s="155"/>
      <c r="BL17" s="155"/>
      <c r="BM17" s="155"/>
      <c r="BN17" s="155"/>
      <c r="BO17" s="155"/>
      <c r="BP17" s="155"/>
      <c r="BQ17" s="155"/>
      <c r="BR17" s="155"/>
      <c r="BS17" s="155"/>
      <c r="BT17" s="155"/>
      <c r="BU17" s="155"/>
      <c r="BV17" s="155"/>
      <c r="BW17" s="155"/>
      <c r="BX17" s="155"/>
      <c r="BY17" s="155"/>
      <c r="BZ17" s="155"/>
      <c r="CA17" s="155"/>
      <c r="CB17" s="155"/>
      <c r="CC17" s="155"/>
      <c r="CD17" s="155"/>
      <c r="CE17" s="155"/>
      <c r="CF17" s="155"/>
      <c r="CG17" s="155"/>
      <c r="CH17" s="155"/>
      <c r="CI17" s="155"/>
      <c r="CJ17" s="155"/>
      <c r="CK17" s="155"/>
      <c r="CL17" s="155"/>
      <c r="CM17" s="155"/>
      <c r="CN17" s="155"/>
      <c r="CO17" s="155"/>
      <c r="CP17" s="155"/>
      <c r="CQ17" s="155"/>
      <c r="CR17" s="155"/>
      <c r="CS17" s="155"/>
      <c r="CT17" s="155"/>
      <c r="CU17" s="155"/>
      <c r="CV17" s="155"/>
      <c r="CW17" s="155"/>
      <c r="CX17" s="155"/>
      <c r="CY17" s="155"/>
      <c r="CZ17" s="155"/>
      <c r="DA17" s="155"/>
      <c r="DB17" s="155"/>
      <c r="DC17" s="155"/>
      <c r="DD17" s="155"/>
      <c r="DE17" s="155"/>
      <c r="DF17" s="155"/>
      <c r="DG17" s="155"/>
      <c r="DH17" s="155"/>
      <c r="DI17" s="155"/>
      <c r="DJ17" s="155"/>
      <c r="DK17" s="155"/>
      <c r="DL17" s="155"/>
      <c r="DM17" s="155"/>
      <c r="DN17" s="155"/>
      <c r="DO17" s="155"/>
      <c r="DP17" s="155"/>
      <c r="DQ17" s="155"/>
      <c r="DR17" s="155"/>
      <c r="DS17" s="155"/>
      <c r="DT17" s="155"/>
      <c r="DU17" s="155"/>
      <c r="DV17" s="155"/>
      <c r="DW17" s="155"/>
      <c r="DX17" s="155"/>
      <c r="DY17" s="155"/>
      <c r="DZ17" s="155"/>
      <c r="EA17" s="155"/>
      <c r="EB17" s="155"/>
      <c r="EC17" s="155"/>
      <c r="ED17" s="155"/>
      <c r="EE17" s="155"/>
      <c r="EF17" s="155"/>
      <c r="EG17" s="155"/>
      <c r="EH17" s="155"/>
      <c r="EI17" s="155"/>
      <c r="EJ17" s="155"/>
      <c r="EK17" s="155"/>
      <c r="EL17" s="155"/>
      <c r="EM17" s="155"/>
      <c r="EN17" s="155"/>
      <c r="EO17" s="155"/>
      <c r="EP17" s="155"/>
      <c r="EQ17" s="155"/>
      <c r="ER17" s="155"/>
      <c r="ES17" s="155"/>
      <c r="ET17" s="155"/>
      <c r="EU17" s="155"/>
      <c r="EV17" s="155"/>
      <c r="EW17" s="155"/>
      <c r="EX17" s="155"/>
      <c r="EY17" s="155"/>
      <c r="EZ17" s="155"/>
      <c r="FA17" s="155"/>
      <c r="FB17" s="155"/>
      <c r="FC17" s="155"/>
      <c r="FD17" s="155"/>
      <c r="FE17" s="155"/>
      <c r="FF17" s="155"/>
      <c r="FG17" s="155"/>
      <c r="FH17" s="155"/>
      <c r="FI17" s="155"/>
      <c r="FJ17" s="155"/>
      <c r="FK17" s="155"/>
      <c r="FL17" s="155"/>
      <c r="FM17" s="155"/>
      <c r="FN17" s="155"/>
      <c r="FO17" s="155"/>
      <c r="FP17" s="155"/>
      <c r="FQ17" s="155"/>
      <c r="FR17" s="155"/>
      <c r="FS17" s="155"/>
      <c r="FT17" s="155"/>
      <c r="FU17" s="155"/>
      <c r="FV17" s="155"/>
      <c r="FW17" s="155"/>
      <c r="FX17" s="155"/>
      <c r="FY17" s="155"/>
      <c r="FZ17" s="155"/>
      <c r="GA17" s="155"/>
      <c r="GB17" s="155"/>
      <c r="GC17" s="155"/>
      <c r="GD17" s="155"/>
      <c r="GE17" s="155"/>
      <c r="GF17" s="155"/>
      <c r="GG17" s="155"/>
      <c r="GH17" s="155"/>
      <c r="GI17" s="155"/>
      <c r="GJ17" s="155"/>
      <c r="GK17" s="155"/>
      <c r="GL17" s="155"/>
      <c r="GM17" s="155"/>
      <c r="GN17" s="155"/>
      <c r="GO17" s="155"/>
      <c r="GP17" s="155"/>
      <c r="GQ17" s="155"/>
      <c r="GR17" s="155"/>
      <c r="GS17" s="155"/>
      <c r="GT17" s="155"/>
      <c r="GU17" s="155"/>
      <c r="GV17" s="155"/>
      <c r="GW17" s="155"/>
      <c r="GX17" s="155"/>
      <c r="GY17" s="155"/>
      <c r="GZ17" s="155"/>
      <c r="HA17" s="155"/>
      <c r="HB17" s="155"/>
      <c r="HC17" s="155"/>
      <c r="HD17" s="155"/>
      <c r="HE17" s="155"/>
      <c r="HF17" s="155"/>
      <c r="HG17" s="155"/>
      <c r="HH17" s="155"/>
      <c r="HI17" s="155"/>
      <c r="HJ17" s="155"/>
      <c r="HK17" s="155"/>
      <c r="HL17" s="155"/>
      <c r="HM17" s="155"/>
      <c r="HN17" s="155"/>
      <c r="HO17" s="155"/>
      <c r="HP17" s="155"/>
      <c r="HQ17" s="155"/>
      <c r="HR17" s="155"/>
      <c r="HS17" s="155"/>
      <c r="HT17" s="155"/>
      <c r="HU17" s="155"/>
      <c r="HV17" s="155"/>
      <c r="HW17" s="155"/>
      <c r="HX17" s="155"/>
      <c r="HY17" s="155"/>
      <c r="HZ17" s="155"/>
      <c r="IA17" s="155"/>
      <c r="IB17" s="155"/>
      <c r="IC17" s="155"/>
      <c r="ID17" s="155"/>
      <c r="IE17" s="155"/>
      <c r="IF17" s="155"/>
      <c r="IG17" s="155"/>
      <c r="IH17" s="155"/>
      <c r="II17" s="155"/>
      <c r="IJ17" s="155"/>
      <c r="IK17" s="155"/>
      <c r="IL17" s="155"/>
      <c r="IM17" s="155"/>
      <c r="IN17" s="155"/>
      <c r="IO17" s="155"/>
      <c r="IP17" s="155"/>
      <c r="IQ17" s="155"/>
      <c r="IR17" s="155"/>
      <c r="IS17" s="155"/>
      <c r="IT17" s="155"/>
      <c r="IU17" s="155"/>
      <c r="IV17" s="155"/>
    </row>
    <row r="18" spans="1:256" s="168" customFormat="1">
      <c r="A18" s="169" t="s">
        <v>409</v>
      </c>
      <c r="B18" s="229" t="s">
        <v>410</v>
      </c>
      <c r="C18" s="35">
        <f>ROUNDUP(((E50*1.1)/4),0)</f>
        <v>3</v>
      </c>
      <c r="D18" s="171" t="s">
        <v>396</v>
      </c>
      <c r="E18" s="35"/>
      <c r="F18" s="35"/>
      <c r="G18" s="35"/>
      <c r="H18" s="37"/>
      <c r="I18" s="37"/>
      <c r="J18" s="172" t="s">
        <v>400</v>
      </c>
      <c r="K18" s="155"/>
      <c r="L18" s="182">
        <f>E18*0.3</f>
        <v>0</v>
      </c>
      <c r="M18" s="155">
        <v>100</v>
      </c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5"/>
      <c r="BI18" s="155"/>
      <c r="BJ18" s="155"/>
      <c r="BK18" s="155"/>
      <c r="BL18" s="155"/>
      <c r="BM18" s="155"/>
      <c r="BN18" s="155"/>
      <c r="BO18" s="155"/>
      <c r="BP18" s="155"/>
      <c r="BQ18" s="155"/>
      <c r="BR18" s="155"/>
      <c r="BS18" s="155"/>
      <c r="BT18" s="155"/>
      <c r="BU18" s="155"/>
      <c r="BV18" s="155"/>
      <c r="BW18" s="155"/>
      <c r="BX18" s="155"/>
      <c r="BY18" s="155"/>
      <c r="BZ18" s="155"/>
      <c r="CA18" s="155"/>
      <c r="CB18" s="155"/>
      <c r="CC18" s="155"/>
      <c r="CD18" s="155"/>
      <c r="CE18" s="155"/>
      <c r="CF18" s="155"/>
      <c r="CG18" s="155"/>
      <c r="CH18" s="155"/>
      <c r="CI18" s="155"/>
      <c r="CJ18" s="155"/>
      <c r="CK18" s="155"/>
      <c r="CL18" s="155"/>
      <c r="CM18" s="155"/>
      <c r="CN18" s="155"/>
      <c r="CO18" s="155"/>
      <c r="CP18" s="155"/>
      <c r="CQ18" s="155"/>
      <c r="CR18" s="155"/>
      <c r="CS18" s="155"/>
      <c r="CT18" s="155"/>
      <c r="CU18" s="155"/>
      <c r="CV18" s="15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155"/>
      <c r="EL18" s="155"/>
      <c r="EM18" s="155"/>
      <c r="EN18" s="155"/>
      <c r="EO18" s="155"/>
      <c r="EP18" s="155"/>
      <c r="EQ18" s="155"/>
      <c r="ER18" s="155"/>
      <c r="ES18" s="155"/>
      <c r="ET18" s="155"/>
      <c r="EU18" s="155"/>
      <c r="EV18" s="155"/>
      <c r="EW18" s="155"/>
      <c r="EX18" s="155"/>
      <c r="EY18" s="155"/>
      <c r="EZ18" s="155"/>
      <c r="FA18" s="155"/>
      <c r="FB18" s="155"/>
      <c r="FC18" s="155"/>
      <c r="FD18" s="155"/>
      <c r="FE18" s="155"/>
      <c r="FF18" s="155"/>
      <c r="FG18" s="155"/>
      <c r="FH18" s="155"/>
      <c r="FI18" s="155"/>
      <c r="FJ18" s="155"/>
      <c r="FK18" s="155"/>
      <c r="FL18" s="155"/>
      <c r="FM18" s="155"/>
      <c r="FN18" s="155"/>
      <c r="FO18" s="155"/>
      <c r="FP18" s="155"/>
      <c r="FQ18" s="155"/>
      <c r="FR18" s="155"/>
      <c r="FS18" s="155"/>
      <c r="FT18" s="155"/>
      <c r="FU18" s="155"/>
      <c r="FV18" s="155"/>
      <c r="FW18" s="155"/>
      <c r="FX18" s="155"/>
      <c r="FY18" s="155"/>
      <c r="FZ18" s="155"/>
      <c r="GA18" s="155"/>
      <c r="GB18" s="155"/>
      <c r="GC18" s="155"/>
      <c r="GD18" s="155"/>
      <c r="GE18" s="155"/>
      <c r="GF18" s="155"/>
      <c r="GG18" s="155"/>
      <c r="GH18" s="155"/>
      <c r="GI18" s="155"/>
      <c r="GJ18" s="155"/>
      <c r="GK18" s="155"/>
      <c r="GL18" s="155"/>
      <c r="GM18" s="155"/>
      <c r="GN18" s="155"/>
      <c r="GO18" s="155"/>
      <c r="GP18" s="155"/>
      <c r="GQ18" s="155"/>
      <c r="GR18" s="155"/>
      <c r="GS18" s="155"/>
      <c r="GT18" s="155"/>
      <c r="GU18" s="155"/>
      <c r="GV18" s="155"/>
      <c r="GW18" s="155"/>
      <c r="GX18" s="155"/>
      <c r="GY18" s="155"/>
      <c r="GZ18" s="155"/>
      <c r="HA18" s="155"/>
      <c r="HB18" s="155"/>
      <c r="HC18" s="155"/>
      <c r="HD18" s="155"/>
      <c r="HE18" s="155"/>
      <c r="HF18" s="155"/>
      <c r="HG18" s="155"/>
      <c r="HH18" s="155"/>
      <c r="HI18" s="155"/>
      <c r="HJ18" s="155"/>
      <c r="HK18" s="155"/>
      <c r="HL18" s="155"/>
      <c r="HM18" s="155"/>
      <c r="HN18" s="155"/>
      <c r="HO18" s="155"/>
      <c r="HP18" s="155"/>
      <c r="HQ18" s="155"/>
      <c r="HR18" s="155"/>
      <c r="HS18" s="155"/>
      <c r="HT18" s="155"/>
      <c r="HU18" s="155"/>
      <c r="HV18" s="155"/>
      <c r="HW18" s="155"/>
      <c r="HX18" s="155"/>
      <c r="HY18" s="155"/>
      <c r="HZ18" s="155"/>
      <c r="IA18" s="155"/>
      <c r="IB18" s="155"/>
      <c r="IC18" s="155"/>
      <c r="ID18" s="155"/>
      <c r="IE18" s="155"/>
      <c r="IF18" s="155"/>
      <c r="IG18" s="155"/>
      <c r="IH18" s="155"/>
      <c r="II18" s="155"/>
      <c r="IJ18" s="155"/>
      <c r="IK18" s="155"/>
      <c r="IL18" s="155"/>
      <c r="IM18" s="155"/>
      <c r="IN18" s="155"/>
      <c r="IO18" s="155"/>
      <c r="IP18" s="155"/>
      <c r="IQ18" s="155"/>
      <c r="IR18" s="155"/>
      <c r="IS18" s="155"/>
      <c r="IT18" s="155"/>
      <c r="IU18" s="155"/>
      <c r="IV18" s="155"/>
    </row>
    <row r="19" spans="1:256" s="168" customFormat="1">
      <c r="A19" s="169" t="s">
        <v>411</v>
      </c>
      <c r="B19" s="229" t="s">
        <v>395</v>
      </c>
      <c r="C19" s="35">
        <f>ROUNDUP(((E49*1.1)/4),0)</f>
        <v>4</v>
      </c>
      <c r="D19" s="171" t="s">
        <v>396</v>
      </c>
      <c r="E19" s="35"/>
      <c r="F19" s="35"/>
      <c r="G19" s="35"/>
      <c r="H19" s="37"/>
      <c r="I19" s="37"/>
      <c r="J19" s="172" t="s">
        <v>400</v>
      </c>
      <c r="K19" s="155"/>
      <c r="L19" s="182">
        <f>E19*0.3</f>
        <v>0</v>
      </c>
      <c r="M19" s="155">
        <v>40</v>
      </c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5"/>
      <c r="BI19" s="155"/>
      <c r="BJ19" s="155"/>
      <c r="BK19" s="155"/>
      <c r="BL19" s="155"/>
      <c r="BM19" s="155"/>
      <c r="BN19" s="155"/>
      <c r="BO19" s="155"/>
      <c r="BP19" s="155"/>
      <c r="BQ19" s="155"/>
      <c r="BR19" s="155"/>
      <c r="BS19" s="155"/>
      <c r="BT19" s="155"/>
      <c r="BU19" s="155"/>
      <c r="BV19" s="155"/>
      <c r="BW19" s="155"/>
      <c r="BX19" s="155"/>
      <c r="BY19" s="155"/>
      <c r="BZ19" s="155"/>
      <c r="CA19" s="155"/>
      <c r="CB19" s="155"/>
      <c r="CC19" s="155"/>
      <c r="CD19" s="155"/>
      <c r="CE19" s="155"/>
      <c r="CF19" s="155"/>
      <c r="CG19" s="155"/>
      <c r="CH19" s="155"/>
      <c r="CI19" s="155"/>
      <c r="CJ19" s="155"/>
      <c r="CK19" s="155"/>
      <c r="CL19" s="155"/>
      <c r="CM19" s="155"/>
      <c r="CN19" s="155"/>
      <c r="CO19" s="155"/>
      <c r="CP19" s="155"/>
      <c r="CQ19" s="155"/>
      <c r="CR19" s="155"/>
      <c r="CS19" s="155"/>
      <c r="CT19" s="155"/>
      <c r="CU19" s="155"/>
      <c r="CV19" s="155"/>
      <c r="CW19" s="155"/>
      <c r="CX19" s="155"/>
      <c r="CY19" s="155"/>
      <c r="CZ19" s="155"/>
      <c r="DA19" s="155"/>
      <c r="DB19" s="155"/>
      <c r="DC19" s="155"/>
      <c r="DD19" s="155"/>
      <c r="DE19" s="155"/>
      <c r="DF19" s="155"/>
      <c r="DG19" s="155"/>
      <c r="DH19" s="155"/>
      <c r="DI19" s="155"/>
      <c r="DJ19" s="155"/>
      <c r="DK19" s="155"/>
      <c r="DL19" s="155"/>
      <c r="DM19" s="155"/>
      <c r="DN19" s="155"/>
      <c r="DO19" s="155"/>
      <c r="DP19" s="155"/>
      <c r="DQ19" s="155"/>
      <c r="DR19" s="155"/>
      <c r="DS19" s="155"/>
      <c r="DT19" s="155"/>
      <c r="DU19" s="155"/>
      <c r="DV19" s="155"/>
      <c r="DW19" s="155"/>
      <c r="DX19" s="155"/>
      <c r="DY19" s="155"/>
      <c r="DZ19" s="155"/>
      <c r="EA19" s="155"/>
      <c r="EB19" s="155"/>
      <c r="EC19" s="155"/>
      <c r="ED19" s="155"/>
      <c r="EE19" s="155"/>
      <c r="EF19" s="155"/>
      <c r="EG19" s="155"/>
      <c r="EH19" s="155"/>
      <c r="EI19" s="155"/>
      <c r="EJ19" s="155"/>
      <c r="EK19" s="155"/>
      <c r="EL19" s="155"/>
      <c r="EM19" s="155"/>
      <c r="EN19" s="155"/>
      <c r="EO19" s="155"/>
      <c r="EP19" s="155"/>
      <c r="EQ19" s="155"/>
      <c r="ER19" s="155"/>
      <c r="ES19" s="155"/>
      <c r="ET19" s="155"/>
      <c r="EU19" s="155"/>
      <c r="EV19" s="155"/>
      <c r="EW19" s="155"/>
      <c r="EX19" s="155"/>
      <c r="EY19" s="155"/>
      <c r="EZ19" s="155"/>
      <c r="FA19" s="155"/>
      <c r="FB19" s="155"/>
      <c r="FC19" s="155"/>
      <c r="FD19" s="155"/>
      <c r="FE19" s="155"/>
      <c r="FF19" s="155"/>
      <c r="FG19" s="155"/>
      <c r="FH19" s="155"/>
      <c r="FI19" s="155"/>
      <c r="FJ19" s="155"/>
      <c r="FK19" s="155"/>
      <c r="FL19" s="155"/>
      <c r="FM19" s="155"/>
      <c r="FN19" s="155"/>
      <c r="FO19" s="155"/>
      <c r="FP19" s="155"/>
      <c r="FQ19" s="155"/>
      <c r="FR19" s="155"/>
      <c r="FS19" s="155"/>
      <c r="FT19" s="155"/>
      <c r="FU19" s="155"/>
      <c r="FV19" s="155"/>
      <c r="FW19" s="155"/>
      <c r="FX19" s="155"/>
      <c r="FY19" s="155"/>
      <c r="FZ19" s="155"/>
      <c r="GA19" s="155"/>
      <c r="GB19" s="155"/>
      <c r="GC19" s="155"/>
      <c r="GD19" s="155"/>
      <c r="GE19" s="155"/>
      <c r="GF19" s="155"/>
      <c r="GG19" s="155"/>
      <c r="GH19" s="155"/>
      <c r="GI19" s="155"/>
      <c r="GJ19" s="155"/>
      <c r="GK19" s="155"/>
      <c r="GL19" s="155"/>
      <c r="GM19" s="155"/>
      <c r="GN19" s="155"/>
      <c r="GO19" s="155"/>
      <c r="GP19" s="155"/>
      <c r="GQ19" s="155"/>
      <c r="GR19" s="155"/>
      <c r="GS19" s="155"/>
      <c r="GT19" s="155"/>
      <c r="GU19" s="155"/>
      <c r="GV19" s="155"/>
      <c r="GW19" s="155"/>
      <c r="GX19" s="155"/>
      <c r="GY19" s="155"/>
      <c r="GZ19" s="155"/>
      <c r="HA19" s="155"/>
      <c r="HB19" s="155"/>
      <c r="HC19" s="155"/>
      <c r="HD19" s="155"/>
      <c r="HE19" s="155"/>
      <c r="HF19" s="155"/>
      <c r="HG19" s="155"/>
      <c r="HH19" s="155"/>
      <c r="HI19" s="155"/>
      <c r="HJ19" s="155"/>
      <c r="HK19" s="155"/>
      <c r="HL19" s="155"/>
      <c r="HM19" s="155"/>
      <c r="HN19" s="155"/>
      <c r="HO19" s="155"/>
      <c r="HP19" s="155"/>
      <c r="HQ19" s="155"/>
      <c r="HR19" s="155"/>
      <c r="HS19" s="155"/>
      <c r="HT19" s="155"/>
      <c r="HU19" s="155"/>
      <c r="HV19" s="155"/>
      <c r="HW19" s="155"/>
      <c r="HX19" s="155"/>
      <c r="HY19" s="155"/>
      <c r="HZ19" s="155"/>
      <c r="IA19" s="155"/>
      <c r="IB19" s="155"/>
      <c r="IC19" s="155"/>
      <c r="ID19" s="155"/>
      <c r="IE19" s="155"/>
      <c r="IF19" s="155"/>
      <c r="IG19" s="155"/>
      <c r="IH19" s="155"/>
      <c r="II19" s="155"/>
      <c r="IJ19" s="155"/>
      <c r="IK19" s="155"/>
      <c r="IL19" s="155"/>
      <c r="IM19" s="155"/>
      <c r="IN19" s="155"/>
      <c r="IO19" s="155"/>
      <c r="IP19" s="155"/>
      <c r="IQ19" s="155"/>
      <c r="IR19" s="155"/>
      <c r="IS19" s="155"/>
      <c r="IT19" s="155"/>
      <c r="IU19" s="155"/>
      <c r="IV19" s="155"/>
    </row>
    <row r="20" spans="1:256" s="168" customFormat="1">
      <c r="A20" s="169" t="s">
        <v>467</v>
      </c>
      <c r="B20" s="229" t="s">
        <v>402</v>
      </c>
      <c r="C20" s="35">
        <v>1</v>
      </c>
      <c r="D20" s="171" t="s">
        <v>218</v>
      </c>
      <c r="E20" s="35"/>
      <c r="F20" s="35"/>
      <c r="G20" s="35"/>
      <c r="H20" s="35"/>
      <c r="I20" s="37"/>
      <c r="J20" s="172"/>
      <c r="K20" s="155"/>
      <c r="L20" s="9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  <c r="BI20" s="155"/>
      <c r="BJ20" s="155"/>
      <c r="BK20" s="155"/>
      <c r="BL20" s="155"/>
      <c r="BM20" s="155"/>
      <c r="BN20" s="155"/>
      <c r="BO20" s="155"/>
      <c r="BP20" s="155"/>
      <c r="BQ20" s="155"/>
      <c r="BR20" s="155"/>
      <c r="BS20" s="155"/>
      <c r="BT20" s="155"/>
      <c r="BU20" s="155"/>
      <c r="BV20" s="155"/>
      <c r="BW20" s="155"/>
      <c r="BX20" s="155"/>
      <c r="BY20" s="155"/>
      <c r="BZ20" s="155"/>
      <c r="CA20" s="155"/>
      <c r="CB20" s="155"/>
      <c r="CC20" s="155"/>
      <c r="CD20" s="155"/>
      <c r="CE20" s="155"/>
      <c r="CF20" s="155"/>
      <c r="CG20" s="155"/>
      <c r="CH20" s="155"/>
      <c r="CI20" s="155"/>
      <c r="CJ20" s="155"/>
      <c r="CK20" s="155"/>
      <c r="CL20" s="155"/>
      <c r="CM20" s="155"/>
      <c r="CN20" s="155"/>
      <c r="CO20" s="155"/>
      <c r="CP20" s="155"/>
      <c r="CQ20" s="155"/>
      <c r="CR20" s="155"/>
      <c r="CS20" s="155"/>
      <c r="CT20" s="155"/>
      <c r="CU20" s="155"/>
      <c r="CV20" s="155"/>
      <c r="CW20" s="155"/>
      <c r="CX20" s="155"/>
      <c r="CY20" s="155"/>
      <c r="CZ20" s="155"/>
      <c r="DA20" s="155"/>
      <c r="DB20" s="155"/>
      <c r="DC20" s="155"/>
      <c r="DD20" s="155"/>
      <c r="DE20" s="155"/>
      <c r="DF20" s="155"/>
      <c r="DG20" s="155"/>
      <c r="DH20" s="155"/>
      <c r="DI20" s="155"/>
      <c r="DJ20" s="155"/>
      <c r="DK20" s="155"/>
      <c r="DL20" s="155"/>
      <c r="DM20" s="155"/>
      <c r="DN20" s="155"/>
      <c r="DO20" s="155"/>
      <c r="DP20" s="155"/>
      <c r="DQ20" s="155"/>
      <c r="DR20" s="155"/>
      <c r="DS20" s="155"/>
      <c r="DT20" s="155"/>
      <c r="DU20" s="155"/>
      <c r="DV20" s="155"/>
      <c r="DW20" s="155"/>
      <c r="DX20" s="155"/>
      <c r="DY20" s="155"/>
      <c r="DZ20" s="155"/>
      <c r="EA20" s="155"/>
      <c r="EB20" s="155"/>
      <c r="EC20" s="155"/>
      <c r="ED20" s="155"/>
      <c r="EE20" s="155"/>
      <c r="EF20" s="155"/>
      <c r="EG20" s="155"/>
      <c r="EH20" s="155"/>
      <c r="EI20" s="155"/>
      <c r="EJ20" s="155"/>
      <c r="EK20" s="155"/>
      <c r="EL20" s="155"/>
      <c r="EM20" s="155"/>
      <c r="EN20" s="155"/>
      <c r="EO20" s="155"/>
      <c r="EP20" s="155"/>
      <c r="EQ20" s="155"/>
      <c r="ER20" s="155"/>
      <c r="ES20" s="155"/>
      <c r="ET20" s="155"/>
      <c r="EU20" s="155"/>
      <c r="EV20" s="155"/>
      <c r="EW20" s="155"/>
      <c r="EX20" s="155"/>
      <c r="EY20" s="155"/>
      <c r="EZ20" s="155"/>
      <c r="FA20" s="155"/>
      <c r="FB20" s="155"/>
      <c r="FC20" s="155"/>
      <c r="FD20" s="155"/>
      <c r="FE20" s="155"/>
      <c r="FF20" s="155"/>
      <c r="FG20" s="155"/>
      <c r="FH20" s="155"/>
      <c r="FI20" s="155"/>
      <c r="FJ20" s="155"/>
      <c r="FK20" s="155"/>
      <c r="FL20" s="155"/>
      <c r="FM20" s="155"/>
      <c r="FN20" s="155"/>
      <c r="FO20" s="155"/>
      <c r="FP20" s="155"/>
      <c r="FQ20" s="155"/>
      <c r="FR20" s="155"/>
      <c r="FS20" s="155"/>
      <c r="FT20" s="155"/>
      <c r="FU20" s="155"/>
      <c r="FV20" s="155"/>
      <c r="FW20" s="155"/>
      <c r="FX20" s="155"/>
      <c r="FY20" s="155"/>
      <c r="FZ20" s="155"/>
      <c r="GA20" s="155"/>
      <c r="GB20" s="155"/>
      <c r="GC20" s="155"/>
      <c r="GD20" s="155"/>
      <c r="GE20" s="155"/>
      <c r="GF20" s="155"/>
      <c r="GG20" s="155"/>
      <c r="GH20" s="155"/>
      <c r="GI20" s="155"/>
      <c r="GJ20" s="155"/>
      <c r="GK20" s="155"/>
      <c r="GL20" s="155"/>
      <c r="GM20" s="155"/>
      <c r="GN20" s="155"/>
      <c r="GO20" s="155"/>
      <c r="GP20" s="155"/>
      <c r="GQ20" s="155"/>
      <c r="GR20" s="155"/>
      <c r="GS20" s="155"/>
      <c r="GT20" s="155"/>
      <c r="GU20" s="155"/>
      <c r="GV20" s="155"/>
      <c r="GW20" s="155"/>
      <c r="GX20" s="155"/>
      <c r="GY20" s="155"/>
      <c r="GZ20" s="155"/>
      <c r="HA20" s="155"/>
      <c r="HB20" s="155"/>
      <c r="HC20" s="155"/>
      <c r="HD20" s="155"/>
      <c r="HE20" s="155"/>
      <c r="HF20" s="155"/>
      <c r="HG20" s="155"/>
      <c r="HH20" s="155"/>
      <c r="HI20" s="155"/>
      <c r="HJ20" s="155"/>
      <c r="HK20" s="155"/>
      <c r="HL20" s="155"/>
      <c r="HM20" s="155"/>
      <c r="HN20" s="155"/>
      <c r="HO20" s="155"/>
      <c r="HP20" s="155"/>
      <c r="HQ20" s="155"/>
      <c r="HR20" s="155"/>
      <c r="HS20" s="155"/>
      <c r="HT20" s="155"/>
      <c r="HU20" s="155"/>
      <c r="HV20" s="155"/>
      <c r="HW20" s="155"/>
      <c r="HX20" s="155"/>
      <c r="HY20" s="155"/>
      <c r="HZ20" s="155"/>
      <c r="IA20" s="155"/>
      <c r="IB20" s="155"/>
      <c r="IC20" s="155"/>
      <c r="ID20" s="155"/>
      <c r="IE20" s="155"/>
      <c r="IF20" s="155"/>
      <c r="IG20" s="155"/>
      <c r="IH20" s="155"/>
      <c r="II20" s="155"/>
      <c r="IJ20" s="155"/>
      <c r="IK20" s="155"/>
      <c r="IL20" s="155"/>
      <c r="IM20" s="155"/>
      <c r="IN20" s="155"/>
      <c r="IO20" s="155"/>
      <c r="IP20" s="155"/>
      <c r="IQ20" s="155"/>
      <c r="IR20" s="155"/>
      <c r="IS20" s="155"/>
      <c r="IT20" s="155"/>
      <c r="IU20" s="155"/>
      <c r="IV20" s="155"/>
    </row>
    <row r="21" spans="1:256" s="168" customFormat="1">
      <c r="A21" s="169" t="s">
        <v>412</v>
      </c>
      <c r="B21" s="229" t="s">
        <v>414</v>
      </c>
      <c r="C21" s="35">
        <f>ROUNDUP(E51,0)</f>
        <v>13</v>
      </c>
      <c r="D21" s="171" t="s">
        <v>85</v>
      </c>
      <c r="E21" s="35"/>
      <c r="F21" s="35"/>
      <c r="G21" s="35"/>
      <c r="H21" s="37"/>
      <c r="I21" s="37"/>
      <c r="J21" s="172"/>
      <c r="K21" s="155"/>
      <c r="L21" s="9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  <c r="BI21" s="155"/>
      <c r="BJ21" s="155"/>
      <c r="BK21" s="155"/>
      <c r="BL21" s="155"/>
      <c r="BM21" s="155"/>
      <c r="BN21" s="155"/>
      <c r="BO21" s="155"/>
      <c r="BP21" s="155"/>
      <c r="BQ21" s="155"/>
      <c r="BR21" s="155"/>
      <c r="BS21" s="155"/>
      <c r="BT21" s="155"/>
      <c r="BU21" s="155"/>
      <c r="BV21" s="155"/>
      <c r="BW21" s="155"/>
      <c r="BX21" s="155"/>
      <c r="BY21" s="155"/>
      <c r="BZ21" s="155"/>
      <c r="CA21" s="155"/>
      <c r="CB21" s="155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5"/>
      <c r="CQ21" s="155"/>
      <c r="CR21" s="155"/>
      <c r="CS21" s="155"/>
      <c r="CT21" s="155"/>
      <c r="CU21" s="155"/>
      <c r="CV21" s="155"/>
      <c r="CW21" s="155"/>
      <c r="CX21" s="155"/>
      <c r="CY21" s="155"/>
      <c r="CZ21" s="155"/>
      <c r="DA21" s="155"/>
      <c r="DB21" s="155"/>
      <c r="DC21" s="155"/>
      <c r="DD21" s="155"/>
      <c r="DE21" s="155"/>
      <c r="DF21" s="155"/>
      <c r="DG21" s="155"/>
      <c r="DH21" s="155"/>
      <c r="DI21" s="155"/>
      <c r="DJ21" s="155"/>
      <c r="DK21" s="155"/>
      <c r="DL21" s="155"/>
      <c r="DM21" s="155"/>
      <c r="DN21" s="155"/>
      <c r="DO21" s="155"/>
      <c r="DP21" s="155"/>
      <c r="DQ21" s="155"/>
      <c r="DR21" s="155"/>
      <c r="DS21" s="155"/>
      <c r="DT21" s="155"/>
      <c r="DU21" s="155"/>
      <c r="DV21" s="155"/>
      <c r="DW21" s="155"/>
      <c r="DX21" s="155"/>
      <c r="DY21" s="155"/>
      <c r="DZ21" s="155"/>
      <c r="EA21" s="155"/>
      <c r="EB21" s="155"/>
      <c r="EC21" s="155"/>
      <c r="ED21" s="155"/>
      <c r="EE21" s="155"/>
      <c r="EF21" s="155"/>
      <c r="EG21" s="155"/>
      <c r="EH21" s="155"/>
      <c r="EI21" s="155"/>
      <c r="EJ21" s="155"/>
      <c r="EK21" s="155"/>
      <c r="EL21" s="155"/>
      <c r="EM21" s="155"/>
      <c r="EN21" s="155"/>
      <c r="EO21" s="155"/>
      <c r="EP21" s="155"/>
      <c r="EQ21" s="155"/>
      <c r="ER21" s="155"/>
      <c r="ES21" s="155"/>
      <c r="ET21" s="155"/>
      <c r="EU21" s="155"/>
      <c r="EV21" s="155"/>
      <c r="EW21" s="155"/>
      <c r="EX21" s="155"/>
      <c r="EY21" s="155"/>
      <c r="EZ21" s="155"/>
      <c r="FA21" s="155"/>
      <c r="FB21" s="155"/>
      <c r="FC21" s="155"/>
      <c r="FD21" s="155"/>
      <c r="FE21" s="155"/>
      <c r="FF21" s="155"/>
      <c r="FG21" s="155"/>
      <c r="FH21" s="155"/>
      <c r="FI21" s="155"/>
      <c r="FJ21" s="155"/>
      <c r="FK21" s="155"/>
      <c r="FL21" s="155"/>
      <c r="FM21" s="155"/>
      <c r="FN21" s="155"/>
      <c r="FO21" s="155"/>
      <c r="FP21" s="155"/>
      <c r="FQ21" s="155"/>
      <c r="FR21" s="155"/>
      <c r="FS21" s="155"/>
      <c r="FT21" s="155"/>
      <c r="FU21" s="155"/>
      <c r="FV21" s="155"/>
      <c r="FW21" s="155"/>
      <c r="FX21" s="155"/>
      <c r="FY21" s="155"/>
      <c r="FZ21" s="155"/>
      <c r="GA21" s="155"/>
      <c r="GB21" s="155"/>
      <c r="GC21" s="155"/>
      <c r="GD21" s="155"/>
      <c r="GE21" s="155"/>
      <c r="GF21" s="155"/>
      <c r="GG21" s="155"/>
      <c r="GH21" s="155"/>
      <c r="GI21" s="155"/>
      <c r="GJ21" s="155"/>
      <c r="GK21" s="155"/>
      <c r="GL21" s="155"/>
      <c r="GM21" s="155"/>
      <c r="GN21" s="155"/>
      <c r="GO21" s="155"/>
      <c r="GP21" s="155"/>
      <c r="GQ21" s="155"/>
      <c r="GR21" s="155"/>
      <c r="GS21" s="155"/>
      <c r="GT21" s="155"/>
      <c r="GU21" s="155"/>
      <c r="GV21" s="155"/>
      <c r="GW21" s="155"/>
      <c r="GX21" s="155"/>
      <c r="GY21" s="155"/>
      <c r="GZ21" s="155"/>
      <c r="HA21" s="155"/>
      <c r="HB21" s="155"/>
      <c r="HC21" s="155"/>
      <c r="HD21" s="155"/>
      <c r="HE21" s="155"/>
      <c r="HF21" s="155"/>
      <c r="HG21" s="155"/>
      <c r="HH21" s="155"/>
      <c r="HI21" s="155"/>
      <c r="HJ21" s="155"/>
      <c r="HK21" s="155"/>
      <c r="HL21" s="155"/>
      <c r="HM21" s="155"/>
      <c r="HN21" s="155"/>
      <c r="HO21" s="155"/>
      <c r="HP21" s="155"/>
      <c r="HQ21" s="155"/>
      <c r="HR21" s="155"/>
      <c r="HS21" s="155"/>
      <c r="HT21" s="155"/>
      <c r="HU21" s="155"/>
      <c r="HV21" s="155"/>
      <c r="HW21" s="155"/>
      <c r="HX21" s="155"/>
      <c r="HY21" s="155"/>
      <c r="HZ21" s="155"/>
      <c r="IA21" s="155"/>
      <c r="IB21" s="155"/>
      <c r="IC21" s="155"/>
      <c r="ID21" s="155"/>
      <c r="IE21" s="155"/>
      <c r="IF21" s="155"/>
      <c r="IG21" s="155"/>
      <c r="IH21" s="155"/>
      <c r="II21" s="155"/>
      <c r="IJ21" s="155"/>
      <c r="IK21" s="155"/>
      <c r="IL21" s="155"/>
      <c r="IM21" s="155"/>
      <c r="IN21" s="155"/>
      <c r="IO21" s="155"/>
      <c r="IP21" s="155"/>
      <c r="IQ21" s="155"/>
      <c r="IR21" s="155"/>
      <c r="IS21" s="155"/>
      <c r="IT21" s="155"/>
      <c r="IU21" s="155"/>
      <c r="IV21" s="155"/>
    </row>
    <row r="22" spans="1:256" s="168" customFormat="1">
      <c r="A22" s="169" t="s">
        <v>413</v>
      </c>
      <c r="B22" s="229" t="s">
        <v>416</v>
      </c>
      <c r="C22" s="35">
        <f>E52</f>
        <v>4</v>
      </c>
      <c r="D22" s="171" t="s">
        <v>417</v>
      </c>
      <c r="E22" s="35"/>
      <c r="F22" s="35"/>
      <c r="G22" s="35"/>
      <c r="H22" s="37"/>
      <c r="I22" s="37"/>
      <c r="J22" s="172"/>
      <c r="K22" s="155"/>
      <c r="L22" s="9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  <c r="BA22" s="155"/>
      <c r="BB22" s="155"/>
      <c r="BC22" s="155"/>
      <c r="BD22" s="155"/>
      <c r="BE22" s="155"/>
      <c r="BF22" s="155"/>
      <c r="BG22" s="155"/>
      <c r="BH22" s="155"/>
      <c r="BI22" s="155"/>
      <c r="BJ22" s="155"/>
      <c r="BK22" s="155"/>
      <c r="BL22" s="155"/>
      <c r="BM22" s="155"/>
      <c r="BN22" s="155"/>
      <c r="BO22" s="155"/>
      <c r="BP22" s="155"/>
      <c r="BQ22" s="155"/>
      <c r="BR22" s="155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5"/>
      <c r="CE22" s="155"/>
      <c r="CF22" s="155"/>
      <c r="CG22" s="155"/>
      <c r="CH22" s="155"/>
      <c r="CI22" s="155"/>
      <c r="CJ22" s="155"/>
      <c r="CK22" s="155"/>
      <c r="CL22" s="155"/>
      <c r="CM22" s="155"/>
      <c r="CN22" s="155"/>
      <c r="CO22" s="155"/>
      <c r="CP22" s="155"/>
      <c r="CQ22" s="155"/>
      <c r="CR22" s="155"/>
      <c r="CS22" s="155"/>
      <c r="CT22" s="155"/>
      <c r="CU22" s="155"/>
      <c r="CV22" s="155"/>
      <c r="CW22" s="155"/>
      <c r="CX22" s="155"/>
      <c r="CY22" s="155"/>
      <c r="CZ22" s="155"/>
      <c r="DA22" s="155"/>
      <c r="DB22" s="155"/>
      <c r="DC22" s="155"/>
      <c r="DD22" s="155"/>
      <c r="DE22" s="155"/>
      <c r="DF22" s="155"/>
      <c r="DG22" s="155"/>
      <c r="DH22" s="155"/>
      <c r="DI22" s="155"/>
      <c r="DJ22" s="155"/>
      <c r="DK22" s="155"/>
      <c r="DL22" s="155"/>
      <c r="DM22" s="155"/>
      <c r="DN22" s="155"/>
      <c r="DO22" s="155"/>
      <c r="DP22" s="155"/>
      <c r="DQ22" s="155"/>
      <c r="DR22" s="155"/>
      <c r="DS22" s="155"/>
      <c r="DT22" s="155"/>
      <c r="DU22" s="155"/>
      <c r="DV22" s="155"/>
      <c r="DW22" s="155"/>
      <c r="DX22" s="155"/>
      <c r="DY22" s="155"/>
      <c r="DZ22" s="155"/>
      <c r="EA22" s="155"/>
      <c r="EB22" s="155"/>
      <c r="EC22" s="155"/>
      <c r="ED22" s="155"/>
      <c r="EE22" s="155"/>
      <c r="EF22" s="155"/>
      <c r="EG22" s="155"/>
      <c r="EH22" s="155"/>
      <c r="EI22" s="155"/>
      <c r="EJ22" s="155"/>
      <c r="EK22" s="155"/>
      <c r="EL22" s="155"/>
      <c r="EM22" s="155"/>
      <c r="EN22" s="155"/>
      <c r="EO22" s="155"/>
      <c r="EP22" s="155"/>
      <c r="EQ22" s="155"/>
      <c r="ER22" s="155"/>
      <c r="ES22" s="155"/>
      <c r="ET22" s="155"/>
      <c r="EU22" s="155"/>
      <c r="EV22" s="155"/>
      <c r="EW22" s="155"/>
      <c r="EX22" s="155"/>
      <c r="EY22" s="155"/>
      <c r="EZ22" s="155"/>
      <c r="FA22" s="155"/>
      <c r="FB22" s="155"/>
      <c r="FC22" s="155"/>
      <c r="FD22" s="155"/>
      <c r="FE22" s="155"/>
      <c r="FF22" s="155"/>
      <c r="FG22" s="155"/>
      <c r="FH22" s="155"/>
      <c r="FI22" s="155"/>
      <c r="FJ22" s="155"/>
      <c r="FK22" s="155"/>
      <c r="FL22" s="155"/>
      <c r="FM22" s="155"/>
      <c r="FN22" s="155"/>
      <c r="FO22" s="155"/>
      <c r="FP22" s="155"/>
      <c r="FQ22" s="155"/>
      <c r="FR22" s="155"/>
      <c r="FS22" s="155"/>
      <c r="FT22" s="155"/>
      <c r="FU22" s="155"/>
      <c r="FV22" s="155"/>
      <c r="FW22" s="155"/>
      <c r="FX22" s="155"/>
      <c r="FY22" s="155"/>
      <c r="FZ22" s="155"/>
      <c r="GA22" s="155"/>
      <c r="GB22" s="155"/>
      <c r="GC22" s="155"/>
      <c r="GD22" s="155"/>
      <c r="GE22" s="155"/>
      <c r="GF22" s="155"/>
      <c r="GG22" s="155"/>
      <c r="GH22" s="155"/>
      <c r="GI22" s="155"/>
      <c r="GJ22" s="155"/>
      <c r="GK22" s="155"/>
      <c r="GL22" s="155"/>
      <c r="GM22" s="155"/>
      <c r="GN22" s="155"/>
      <c r="GO22" s="155"/>
      <c r="GP22" s="155"/>
      <c r="GQ22" s="155"/>
      <c r="GR22" s="155"/>
      <c r="GS22" s="155"/>
      <c r="GT22" s="155"/>
      <c r="GU22" s="155"/>
      <c r="GV22" s="155"/>
      <c r="GW22" s="155"/>
      <c r="GX22" s="155"/>
      <c r="GY22" s="155"/>
      <c r="GZ22" s="155"/>
      <c r="HA22" s="155"/>
      <c r="HB22" s="155"/>
      <c r="HC22" s="155"/>
      <c r="HD22" s="155"/>
      <c r="HE22" s="155"/>
      <c r="HF22" s="155"/>
      <c r="HG22" s="155"/>
      <c r="HH22" s="155"/>
      <c r="HI22" s="155"/>
      <c r="HJ22" s="155"/>
      <c r="HK22" s="155"/>
      <c r="HL22" s="155"/>
      <c r="HM22" s="155"/>
      <c r="HN22" s="155"/>
      <c r="HO22" s="155"/>
      <c r="HP22" s="155"/>
      <c r="HQ22" s="155"/>
      <c r="HR22" s="155"/>
      <c r="HS22" s="155"/>
      <c r="HT22" s="155"/>
      <c r="HU22" s="155"/>
      <c r="HV22" s="155"/>
      <c r="HW22" s="155"/>
      <c r="HX22" s="155"/>
      <c r="HY22" s="155"/>
      <c r="HZ22" s="155"/>
      <c r="IA22" s="155"/>
      <c r="IB22" s="155"/>
      <c r="IC22" s="155"/>
      <c r="ID22" s="155"/>
      <c r="IE22" s="155"/>
      <c r="IF22" s="155"/>
      <c r="IG22" s="155"/>
      <c r="IH22" s="155"/>
      <c r="II22" s="155"/>
      <c r="IJ22" s="155"/>
      <c r="IK22" s="155"/>
      <c r="IL22" s="155"/>
      <c r="IM22" s="155"/>
      <c r="IN22" s="155"/>
      <c r="IO22" s="155"/>
      <c r="IP22" s="155"/>
      <c r="IQ22" s="155"/>
      <c r="IR22" s="155"/>
      <c r="IS22" s="155"/>
      <c r="IT22" s="155"/>
      <c r="IU22" s="155"/>
      <c r="IV22" s="155"/>
    </row>
    <row r="23" spans="1:256" s="168" customFormat="1">
      <c r="A23" s="169" t="s">
        <v>415</v>
      </c>
      <c r="B23" s="229" t="s">
        <v>419</v>
      </c>
      <c r="C23" s="35">
        <f>E53</f>
        <v>1</v>
      </c>
      <c r="D23" s="171" t="s">
        <v>417</v>
      </c>
      <c r="E23" s="35"/>
      <c r="F23" s="35"/>
      <c r="G23" s="35"/>
      <c r="H23" s="37"/>
      <c r="I23" s="37"/>
      <c r="J23" s="172"/>
      <c r="K23" s="155"/>
      <c r="L23" s="9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5"/>
      <c r="BM23" s="155"/>
      <c r="BN23" s="155"/>
      <c r="BO23" s="155"/>
      <c r="BP23" s="155"/>
      <c r="BQ23" s="155"/>
      <c r="BR23" s="155"/>
      <c r="BS23" s="155"/>
      <c r="BT23" s="155"/>
      <c r="BU23" s="155"/>
      <c r="BV23" s="155"/>
      <c r="BW23" s="155"/>
      <c r="BX23" s="155"/>
      <c r="BY23" s="155"/>
      <c r="BZ23" s="155"/>
      <c r="CA23" s="155"/>
      <c r="CB23" s="155"/>
      <c r="CC23" s="155"/>
      <c r="CD23" s="155"/>
      <c r="CE23" s="155"/>
      <c r="CF23" s="155"/>
      <c r="CG23" s="155"/>
      <c r="CH23" s="155"/>
      <c r="CI23" s="155"/>
      <c r="CJ23" s="155"/>
      <c r="CK23" s="155"/>
      <c r="CL23" s="155"/>
      <c r="CM23" s="155"/>
      <c r="CN23" s="155"/>
      <c r="CO23" s="155"/>
      <c r="CP23" s="155"/>
      <c r="CQ23" s="155"/>
      <c r="CR23" s="155"/>
      <c r="CS23" s="155"/>
      <c r="CT23" s="155"/>
      <c r="CU23" s="155"/>
      <c r="CV23" s="155"/>
      <c r="CW23" s="155"/>
      <c r="CX23" s="155"/>
      <c r="CY23" s="155"/>
      <c r="CZ23" s="155"/>
      <c r="DA23" s="155"/>
      <c r="DB23" s="155"/>
      <c r="DC23" s="155"/>
      <c r="DD23" s="155"/>
      <c r="DE23" s="155"/>
      <c r="DF23" s="155"/>
      <c r="DG23" s="155"/>
      <c r="DH23" s="155"/>
      <c r="DI23" s="155"/>
      <c r="DJ23" s="155"/>
      <c r="DK23" s="155"/>
      <c r="DL23" s="155"/>
      <c r="DM23" s="155"/>
      <c r="DN23" s="155"/>
      <c r="DO23" s="155"/>
      <c r="DP23" s="155"/>
      <c r="DQ23" s="155"/>
      <c r="DR23" s="155"/>
      <c r="DS23" s="155"/>
      <c r="DT23" s="155"/>
      <c r="DU23" s="155"/>
      <c r="DV23" s="155"/>
      <c r="DW23" s="155"/>
      <c r="DX23" s="155"/>
      <c r="DY23" s="155"/>
      <c r="DZ23" s="155"/>
      <c r="EA23" s="155"/>
      <c r="EB23" s="155"/>
      <c r="EC23" s="155"/>
      <c r="ED23" s="155"/>
      <c r="EE23" s="155"/>
      <c r="EF23" s="155"/>
      <c r="EG23" s="155"/>
      <c r="EH23" s="155"/>
      <c r="EI23" s="155"/>
      <c r="EJ23" s="155"/>
      <c r="EK23" s="155"/>
      <c r="EL23" s="155"/>
      <c r="EM23" s="155"/>
      <c r="EN23" s="155"/>
      <c r="EO23" s="155"/>
      <c r="EP23" s="155"/>
      <c r="EQ23" s="155"/>
      <c r="ER23" s="155"/>
      <c r="ES23" s="155"/>
      <c r="ET23" s="155"/>
      <c r="EU23" s="155"/>
      <c r="EV23" s="155"/>
      <c r="EW23" s="155"/>
      <c r="EX23" s="155"/>
      <c r="EY23" s="155"/>
      <c r="EZ23" s="155"/>
      <c r="FA23" s="155"/>
      <c r="FB23" s="155"/>
      <c r="FC23" s="155"/>
      <c r="FD23" s="155"/>
      <c r="FE23" s="155"/>
      <c r="FF23" s="155"/>
      <c r="FG23" s="155"/>
      <c r="FH23" s="155"/>
      <c r="FI23" s="155"/>
      <c r="FJ23" s="155"/>
      <c r="FK23" s="155"/>
      <c r="FL23" s="155"/>
      <c r="FM23" s="155"/>
      <c r="FN23" s="155"/>
      <c r="FO23" s="155"/>
      <c r="FP23" s="155"/>
      <c r="FQ23" s="155"/>
      <c r="FR23" s="155"/>
      <c r="FS23" s="155"/>
      <c r="FT23" s="155"/>
      <c r="FU23" s="155"/>
      <c r="FV23" s="155"/>
      <c r="FW23" s="155"/>
      <c r="FX23" s="155"/>
      <c r="FY23" s="155"/>
      <c r="FZ23" s="155"/>
      <c r="GA23" s="155"/>
      <c r="GB23" s="155"/>
      <c r="GC23" s="155"/>
      <c r="GD23" s="155"/>
      <c r="GE23" s="155"/>
      <c r="GF23" s="155"/>
      <c r="GG23" s="155"/>
      <c r="GH23" s="155"/>
      <c r="GI23" s="155"/>
      <c r="GJ23" s="155"/>
      <c r="GK23" s="155"/>
      <c r="GL23" s="155"/>
      <c r="GM23" s="155"/>
      <c r="GN23" s="155"/>
      <c r="GO23" s="155"/>
      <c r="GP23" s="155"/>
      <c r="GQ23" s="155"/>
      <c r="GR23" s="155"/>
      <c r="GS23" s="155"/>
      <c r="GT23" s="155"/>
      <c r="GU23" s="155"/>
      <c r="GV23" s="155"/>
      <c r="GW23" s="155"/>
      <c r="GX23" s="155"/>
      <c r="GY23" s="155"/>
      <c r="GZ23" s="155"/>
      <c r="HA23" s="155"/>
      <c r="HB23" s="155"/>
      <c r="HC23" s="155"/>
      <c r="HD23" s="155"/>
      <c r="HE23" s="155"/>
      <c r="HF23" s="155"/>
      <c r="HG23" s="155"/>
      <c r="HH23" s="155"/>
      <c r="HI23" s="155"/>
      <c r="HJ23" s="155"/>
      <c r="HK23" s="155"/>
      <c r="HL23" s="155"/>
      <c r="HM23" s="155"/>
      <c r="HN23" s="155"/>
      <c r="HO23" s="155"/>
      <c r="HP23" s="155"/>
      <c r="HQ23" s="155"/>
      <c r="HR23" s="155"/>
      <c r="HS23" s="155"/>
      <c r="HT23" s="155"/>
      <c r="HU23" s="155"/>
      <c r="HV23" s="155"/>
      <c r="HW23" s="155"/>
      <c r="HX23" s="155"/>
      <c r="HY23" s="155"/>
      <c r="HZ23" s="155"/>
      <c r="IA23" s="155"/>
      <c r="IB23" s="155"/>
      <c r="IC23" s="155"/>
      <c r="ID23" s="155"/>
      <c r="IE23" s="155"/>
      <c r="IF23" s="155"/>
      <c r="IG23" s="155"/>
      <c r="IH23" s="155"/>
      <c r="II23" s="155"/>
      <c r="IJ23" s="155"/>
      <c r="IK23" s="155"/>
      <c r="IL23" s="155"/>
      <c r="IM23" s="155"/>
      <c r="IN23" s="155"/>
      <c r="IO23" s="155"/>
      <c r="IP23" s="155"/>
      <c r="IQ23" s="155"/>
      <c r="IR23" s="155"/>
      <c r="IS23" s="155"/>
      <c r="IT23" s="155"/>
      <c r="IU23" s="155"/>
      <c r="IV23" s="155"/>
    </row>
    <row r="24" spans="1:256" s="168" customFormat="1">
      <c r="A24" s="169" t="s">
        <v>418</v>
      </c>
      <c r="B24" s="229" t="s">
        <v>421</v>
      </c>
      <c r="C24" s="35">
        <f>E54</f>
        <v>1</v>
      </c>
      <c r="D24" s="171" t="s">
        <v>417</v>
      </c>
      <c r="E24" s="35"/>
      <c r="F24" s="35"/>
      <c r="G24" s="35"/>
      <c r="H24" s="37"/>
      <c r="I24" s="37"/>
      <c r="J24" s="172"/>
      <c r="K24" s="155"/>
      <c r="L24" s="9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5"/>
      <c r="CU24" s="155"/>
      <c r="CV24" s="155"/>
      <c r="CW24" s="155"/>
      <c r="CX24" s="155"/>
      <c r="CY24" s="155"/>
      <c r="CZ24" s="155"/>
      <c r="DA24" s="155"/>
      <c r="DB24" s="155"/>
      <c r="DC24" s="155"/>
      <c r="DD24" s="155"/>
      <c r="DE24" s="155"/>
      <c r="DF24" s="155"/>
      <c r="DG24" s="155"/>
      <c r="DH24" s="155"/>
      <c r="DI24" s="155"/>
      <c r="DJ24" s="155"/>
      <c r="DK24" s="155"/>
      <c r="DL24" s="155"/>
      <c r="DM24" s="155"/>
      <c r="DN24" s="155"/>
      <c r="DO24" s="155"/>
      <c r="DP24" s="155"/>
      <c r="DQ24" s="155"/>
      <c r="DR24" s="155"/>
      <c r="DS24" s="155"/>
      <c r="DT24" s="155"/>
      <c r="DU24" s="155"/>
      <c r="DV24" s="155"/>
      <c r="DW24" s="155"/>
      <c r="DX24" s="155"/>
      <c r="DY24" s="155"/>
      <c r="DZ24" s="155"/>
      <c r="EA24" s="155"/>
      <c r="EB24" s="155"/>
      <c r="EC24" s="155"/>
      <c r="ED24" s="155"/>
      <c r="EE24" s="155"/>
      <c r="EF24" s="155"/>
      <c r="EG24" s="155"/>
      <c r="EH24" s="155"/>
      <c r="EI24" s="155"/>
      <c r="EJ24" s="155"/>
      <c r="EK24" s="155"/>
      <c r="EL24" s="155"/>
      <c r="EM24" s="155"/>
      <c r="EN24" s="155"/>
      <c r="EO24" s="155"/>
      <c r="EP24" s="155"/>
      <c r="EQ24" s="155"/>
      <c r="ER24" s="155"/>
      <c r="ES24" s="155"/>
      <c r="ET24" s="155"/>
      <c r="EU24" s="155"/>
      <c r="EV24" s="155"/>
      <c r="EW24" s="155"/>
      <c r="EX24" s="155"/>
      <c r="EY24" s="155"/>
      <c r="EZ24" s="155"/>
      <c r="FA24" s="155"/>
      <c r="FB24" s="155"/>
      <c r="FC24" s="155"/>
      <c r="FD24" s="155"/>
      <c r="FE24" s="155"/>
      <c r="FF24" s="155"/>
      <c r="FG24" s="155"/>
      <c r="FH24" s="155"/>
      <c r="FI24" s="155"/>
      <c r="FJ24" s="155"/>
      <c r="FK24" s="155"/>
      <c r="FL24" s="155"/>
      <c r="FM24" s="155"/>
      <c r="FN24" s="155"/>
      <c r="FO24" s="155"/>
      <c r="FP24" s="155"/>
      <c r="FQ24" s="155"/>
      <c r="FR24" s="155"/>
      <c r="FS24" s="155"/>
      <c r="FT24" s="155"/>
      <c r="FU24" s="155"/>
      <c r="FV24" s="155"/>
      <c r="FW24" s="155"/>
      <c r="FX24" s="155"/>
      <c r="FY24" s="155"/>
      <c r="FZ24" s="155"/>
      <c r="GA24" s="155"/>
      <c r="GB24" s="155"/>
      <c r="GC24" s="155"/>
      <c r="GD24" s="155"/>
      <c r="GE24" s="155"/>
      <c r="GF24" s="155"/>
      <c r="GG24" s="155"/>
      <c r="GH24" s="155"/>
      <c r="GI24" s="155"/>
      <c r="GJ24" s="155"/>
      <c r="GK24" s="155"/>
      <c r="GL24" s="155"/>
      <c r="GM24" s="155"/>
      <c r="GN24" s="155"/>
      <c r="GO24" s="155"/>
      <c r="GP24" s="155"/>
      <c r="GQ24" s="155"/>
      <c r="GR24" s="155"/>
      <c r="GS24" s="155"/>
      <c r="GT24" s="155"/>
      <c r="GU24" s="155"/>
      <c r="GV24" s="155"/>
      <c r="GW24" s="155"/>
      <c r="GX24" s="155"/>
      <c r="GY24" s="155"/>
      <c r="GZ24" s="155"/>
      <c r="HA24" s="155"/>
      <c r="HB24" s="155"/>
      <c r="HC24" s="155"/>
      <c r="HD24" s="155"/>
      <c r="HE24" s="155"/>
      <c r="HF24" s="155"/>
      <c r="HG24" s="155"/>
      <c r="HH24" s="155"/>
      <c r="HI24" s="155"/>
      <c r="HJ24" s="155"/>
      <c r="HK24" s="155"/>
      <c r="HL24" s="155"/>
      <c r="HM24" s="155"/>
      <c r="HN24" s="155"/>
      <c r="HO24" s="155"/>
      <c r="HP24" s="155"/>
      <c r="HQ24" s="155"/>
      <c r="HR24" s="155"/>
      <c r="HS24" s="155"/>
      <c r="HT24" s="155"/>
      <c r="HU24" s="155"/>
      <c r="HV24" s="155"/>
      <c r="HW24" s="155"/>
      <c r="HX24" s="155"/>
      <c r="HY24" s="155"/>
      <c r="HZ24" s="155"/>
      <c r="IA24" s="155"/>
      <c r="IB24" s="155"/>
      <c r="IC24" s="155"/>
      <c r="ID24" s="155"/>
      <c r="IE24" s="155"/>
      <c r="IF24" s="155"/>
      <c r="IG24" s="155"/>
      <c r="IH24" s="155"/>
      <c r="II24" s="155"/>
      <c r="IJ24" s="155"/>
      <c r="IK24" s="155"/>
      <c r="IL24" s="155"/>
      <c r="IM24" s="155"/>
      <c r="IN24" s="155"/>
      <c r="IO24" s="155"/>
      <c r="IP24" s="155"/>
      <c r="IQ24" s="155"/>
      <c r="IR24" s="155"/>
      <c r="IS24" s="155"/>
      <c r="IT24" s="155"/>
      <c r="IU24" s="155"/>
      <c r="IV24" s="155"/>
    </row>
    <row r="25" spans="1:256" s="168" customFormat="1">
      <c r="A25" s="169" t="s">
        <v>420</v>
      </c>
      <c r="B25" s="229" t="s">
        <v>423</v>
      </c>
      <c r="C25" s="35">
        <f>E55</f>
        <v>1</v>
      </c>
      <c r="D25" s="171" t="s">
        <v>220</v>
      </c>
      <c r="E25" s="35"/>
      <c r="F25" s="35"/>
      <c r="G25" s="35"/>
      <c r="H25" s="37"/>
      <c r="I25" s="37"/>
      <c r="J25" s="172"/>
      <c r="K25" s="155"/>
      <c r="L25" s="9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  <c r="BI25" s="155"/>
      <c r="BJ25" s="155"/>
      <c r="BK25" s="155"/>
      <c r="BL25" s="155"/>
      <c r="BM25" s="155"/>
      <c r="BN25" s="155"/>
      <c r="BO25" s="155"/>
      <c r="BP25" s="155"/>
      <c r="BQ25" s="155"/>
      <c r="BR25" s="155"/>
      <c r="BS25" s="155"/>
      <c r="BT25" s="155"/>
      <c r="BU25" s="155"/>
      <c r="BV25" s="155"/>
      <c r="BW25" s="155"/>
      <c r="BX25" s="155"/>
      <c r="BY25" s="155"/>
      <c r="BZ25" s="155"/>
      <c r="CA25" s="155"/>
      <c r="CB25" s="155"/>
      <c r="CC25" s="155"/>
      <c r="CD25" s="155"/>
      <c r="CE25" s="155"/>
      <c r="CF25" s="155"/>
      <c r="CG25" s="155"/>
      <c r="CH25" s="155"/>
      <c r="CI25" s="155"/>
      <c r="CJ25" s="155"/>
      <c r="CK25" s="155"/>
      <c r="CL25" s="155"/>
      <c r="CM25" s="155"/>
      <c r="CN25" s="155"/>
      <c r="CO25" s="155"/>
      <c r="CP25" s="155"/>
      <c r="CQ25" s="155"/>
      <c r="CR25" s="155"/>
      <c r="CS25" s="155"/>
      <c r="CT25" s="155"/>
      <c r="CU25" s="155"/>
      <c r="CV25" s="155"/>
      <c r="CW25" s="155"/>
      <c r="CX25" s="155"/>
      <c r="CY25" s="155"/>
      <c r="CZ25" s="155"/>
      <c r="DA25" s="155"/>
      <c r="DB25" s="155"/>
      <c r="DC25" s="155"/>
      <c r="DD25" s="155"/>
      <c r="DE25" s="155"/>
      <c r="DF25" s="155"/>
      <c r="DG25" s="155"/>
      <c r="DH25" s="155"/>
      <c r="DI25" s="155"/>
      <c r="DJ25" s="155"/>
      <c r="DK25" s="155"/>
      <c r="DL25" s="155"/>
      <c r="DM25" s="155"/>
      <c r="DN25" s="155"/>
      <c r="DO25" s="155"/>
      <c r="DP25" s="155"/>
      <c r="DQ25" s="155"/>
      <c r="DR25" s="155"/>
      <c r="DS25" s="155"/>
      <c r="DT25" s="155"/>
      <c r="DU25" s="155"/>
      <c r="DV25" s="155"/>
      <c r="DW25" s="155"/>
      <c r="DX25" s="155"/>
      <c r="DY25" s="155"/>
      <c r="DZ25" s="155"/>
      <c r="EA25" s="155"/>
      <c r="EB25" s="155"/>
      <c r="EC25" s="155"/>
      <c r="ED25" s="155"/>
      <c r="EE25" s="155"/>
      <c r="EF25" s="155"/>
      <c r="EG25" s="155"/>
      <c r="EH25" s="155"/>
      <c r="EI25" s="155"/>
      <c r="EJ25" s="155"/>
      <c r="EK25" s="155"/>
      <c r="EL25" s="155"/>
      <c r="EM25" s="155"/>
      <c r="EN25" s="155"/>
      <c r="EO25" s="155"/>
      <c r="EP25" s="155"/>
      <c r="EQ25" s="155"/>
      <c r="ER25" s="155"/>
      <c r="ES25" s="155"/>
      <c r="ET25" s="155"/>
      <c r="EU25" s="155"/>
      <c r="EV25" s="155"/>
      <c r="EW25" s="155"/>
      <c r="EX25" s="155"/>
      <c r="EY25" s="155"/>
      <c r="EZ25" s="155"/>
      <c r="FA25" s="155"/>
      <c r="FB25" s="155"/>
      <c r="FC25" s="155"/>
      <c r="FD25" s="155"/>
      <c r="FE25" s="155"/>
      <c r="FF25" s="155"/>
      <c r="FG25" s="155"/>
      <c r="FH25" s="155"/>
      <c r="FI25" s="155"/>
      <c r="FJ25" s="155"/>
      <c r="FK25" s="155"/>
      <c r="FL25" s="155"/>
      <c r="FM25" s="155"/>
      <c r="FN25" s="155"/>
      <c r="FO25" s="155"/>
      <c r="FP25" s="155"/>
      <c r="FQ25" s="155"/>
      <c r="FR25" s="155"/>
      <c r="FS25" s="155"/>
      <c r="FT25" s="155"/>
      <c r="FU25" s="155"/>
      <c r="FV25" s="155"/>
      <c r="FW25" s="155"/>
      <c r="FX25" s="155"/>
      <c r="FY25" s="155"/>
      <c r="FZ25" s="155"/>
      <c r="GA25" s="155"/>
      <c r="GB25" s="155"/>
      <c r="GC25" s="155"/>
      <c r="GD25" s="155"/>
      <c r="GE25" s="155"/>
      <c r="GF25" s="155"/>
      <c r="GG25" s="155"/>
      <c r="GH25" s="155"/>
      <c r="GI25" s="155"/>
      <c r="GJ25" s="155"/>
      <c r="GK25" s="155"/>
      <c r="GL25" s="155"/>
      <c r="GM25" s="155"/>
      <c r="GN25" s="155"/>
      <c r="GO25" s="155"/>
      <c r="GP25" s="155"/>
      <c r="GQ25" s="155"/>
      <c r="GR25" s="155"/>
      <c r="GS25" s="155"/>
      <c r="GT25" s="155"/>
      <c r="GU25" s="155"/>
      <c r="GV25" s="155"/>
      <c r="GW25" s="155"/>
      <c r="GX25" s="155"/>
      <c r="GY25" s="155"/>
      <c r="GZ25" s="155"/>
      <c r="HA25" s="155"/>
      <c r="HB25" s="155"/>
      <c r="HC25" s="155"/>
      <c r="HD25" s="155"/>
      <c r="HE25" s="155"/>
      <c r="HF25" s="155"/>
      <c r="HG25" s="155"/>
      <c r="HH25" s="155"/>
      <c r="HI25" s="155"/>
      <c r="HJ25" s="155"/>
      <c r="HK25" s="155"/>
      <c r="HL25" s="155"/>
      <c r="HM25" s="155"/>
      <c r="HN25" s="155"/>
      <c r="HO25" s="155"/>
      <c r="HP25" s="155"/>
      <c r="HQ25" s="155"/>
      <c r="HR25" s="155"/>
      <c r="HS25" s="155"/>
      <c r="HT25" s="155"/>
      <c r="HU25" s="155"/>
      <c r="HV25" s="155"/>
      <c r="HW25" s="155"/>
      <c r="HX25" s="155"/>
      <c r="HY25" s="155"/>
      <c r="HZ25" s="155"/>
      <c r="IA25" s="155"/>
      <c r="IB25" s="155"/>
      <c r="IC25" s="155"/>
      <c r="ID25" s="155"/>
      <c r="IE25" s="155"/>
      <c r="IF25" s="155"/>
      <c r="IG25" s="155"/>
      <c r="IH25" s="155"/>
      <c r="II25" s="155"/>
      <c r="IJ25" s="155"/>
      <c r="IK25" s="155"/>
      <c r="IL25" s="155"/>
      <c r="IM25" s="155"/>
      <c r="IN25" s="155"/>
      <c r="IO25" s="155"/>
      <c r="IP25" s="155"/>
      <c r="IQ25" s="155"/>
      <c r="IR25" s="155"/>
      <c r="IS25" s="155"/>
      <c r="IT25" s="155"/>
      <c r="IU25" s="155"/>
      <c r="IV25" s="155"/>
    </row>
    <row r="26" spans="1:256" s="168" customFormat="1">
      <c r="A26" s="169" t="s">
        <v>422</v>
      </c>
      <c r="B26" s="231" t="s">
        <v>425</v>
      </c>
      <c r="C26" s="35">
        <f>H49</f>
        <v>4</v>
      </c>
      <c r="D26" s="171" t="s">
        <v>24</v>
      </c>
      <c r="E26" s="35"/>
      <c r="F26" s="35"/>
      <c r="G26" s="35"/>
      <c r="H26" s="37"/>
      <c r="I26" s="37"/>
      <c r="J26" s="172"/>
      <c r="K26" s="155"/>
      <c r="L26" s="9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Y26" s="155"/>
      <c r="AZ26" s="155"/>
      <c r="BA26" s="155"/>
      <c r="BB26" s="155"/>
      <c r="BC26" s="155"/>
      <c r="BD26" s="155"/>
      <c r="BE26" s="155"/>
      <c r="BF26" s="155"/>
      <c r="BG26" s="155"/>
      <c r="BH26" s="155"/>
      <c r="BI26" s="155"/>
      <c r="BJ26" s="155"/>
      <c r="BK26" s="155"/>
      <c r="BL26" s="155"/>
      <c r="BM26" s="155"/>
      <c r="BN26" s="155"/>
      <c r="BO26" s="155"/>
      <c r="BP26" s="155"/>
      <c r="BQ26" s="155"/>
      <c r="BR26" s="155"/>
      <c r="BS26" s="155"/>
      <c r="BT26" s="155"/>
      <c r="BU26" s="155"/>
      <c r="BV26" s="155"/>
      <c r="BW26" s="155"/>
      <c r="BX26" s="155"/>
      <c r="BY26" s="155"/>
      <c r="BZ26" s="155"/>
      <c r="CA26" s="155"/>
      <c r="CB26" s="155"/>
      <c r="CC26" s="155"/>
      <c r="CD26" s="155"/>
      <c r="CE26" s="155"/>
      <c r="CF26" s="155"/>
      <c r="CG26" s="155"/>
      <c r="CH26" s="155"/>
      <c r="CI26" s="155"/>
      <c r="CJ26" s="155"/>
      <c r="CK26" s="155"/>
      <c r="CL26" s="155"/>
      <c r="CM26" s="155"/>
      <c r="CN26" s="155"/>
      <c r="CO26" s="155"/>
      <c r="CP26" s="155"/>
      <c r="CQ26" s="155"/>
      <c r="CR26" s="155"/>
      <c r="CS26" s="155"/>
      <c r="CT26" s="155"/>
      <c r="CU26" s="155"/>
      <c r="CV26" s="155"/>
      <c r="CW26" s="155"/>
      <c r="CX26" s="155"/>
      <c r="CY26" s="155"/>
      <c r="CZ26" s="155"/>
      <c r="DA26" s="155"/>
      <c r="DB26" s="155"/>
      <c r="DC26" s="155"/>
      <c r="DD26" s="155"/>
      <c r="DE26" s="155"/>
      <c r="DF26" s="155"/>
      <c r="DG26" s="155"/>
      <c r="DH26" s="155"/>
      <c r="DI26" s="155"/>
      <c r="DJ26" s="155"/>
      <c r="DK26" s="155"/>
      <c r="DL26" s="155"/>
      <c r="DM26" s="155"/>
      <c r="DN26" s="155"/>
      <c r="DO26" s="155"/>
      <c r="DP26" s="155"/>
      <c r="DQ26" s="155"/>
      <c r="DR26" s="155"/>
      <c r="DS26" s="155"/>
      <c r="DT26" s="155"/>
      <c r="DU26" s="155"/>
      <c r="DV26" s="155"/>
      <c r="DW26" s="155"/>
      <c r="DX26" s="155"/>
      <c r="DY26" s="155"/>
      <c r="DZ26" s="155"/>
      <c r="EA26" s="155"/>
      <c r="EB26" s="155"/>
      <c r="EC26" s="155"/>
      <c r="ED26" s="155"/>
      <c r="EE26" s="155"/>
      <c r="EF26" s="155"/>
      <c r="EG26" s="155"/>
      <c r="EH26" s="155"/>
      <c r="EI26" s="155"/>
      <c r="EJ26" s="155"/>
      <c r="EK26" s="155"/>
      <c r="EL26" s="155"/>
      <c r="EM26" s="155"/>
      <c r="EN26" s="155"/>
      <c r="EO26" s="155"/>
      <c r="EP26" s="155"/>
      <c r="EQ26" s="155"/>
      <c r="ER26" s="155"/>
      <c r="ES26" s="155"/>
      <c r="ET26" s="155"/>
      <c r="EU26" s="155"/>
      <c r="EV26" s="155"/>
      <c r="EW26" s="155"/>
      <c r="EX26" s="155"/>
      <c r="EY26" s="155"/>
      <c r="EZ26" s="155"/>
      <c r="FA26" s="155"/>
      <c r="FB26" s="155"/>
      <c r="FC26" s="155"/>
      <c r="FD26" s="155"/>
      <c r="FE26" s="155"/>
      <c r="FF26" s="155"/>
      <c r="FG26" s="155"/>
      <c r="FH26" s="155"/>
      <c r="FI26" s="155"/>
      <c r="FJ26" s="155"/>
      <c r="FK26" s="155"/>
      <c r="FL26" s="155"/>
      <c r="FM26" s="155"/>
      <c r="FN26" s="155"/>
      <c r="FO26" s="155"/>
      <c r="FP26" s="155"/>
      <c r="FQ26" s="155"/>
      <c r="FR26" s="155"/>
      <c r="FS26" s="155"/>
      <c r="FT26" s="155"/>
      <c r="FU26" s="155"/>
      <c r="FV26" s="155"/>
      <c r="FW26" s="155"/>
      <c r="FX26" s="155"/>
      <c r="FY26" s="155"/>
      <c r="FZ26" s="155"/>
      <c r="GA26" s="155"/>
      <c r="GB26" s="155"/>
      <c r="GC26" s="155"/>
      <c r="GD26" s="155"/>
      <c r="GE26" s="155"/>
      <c r="GF26" s="155"/>
      <c r="GG26" s="155"/>
      <c r="GH26" s="155"/>
      <c r="GI26" s="155"/>
      <c r="GJ26" s="155"/>
      <c r="GK26" s="155"/>
      <c r="GL26" s="155"/>
      <c r="GM26" s="155"/>
      <c r="GN26" s="155"/>
      <c r="GO26" s="155"/>
      <c r="GP26" s="155"/>
      <c r="GQ26" s="155"/>
      <c r="GR26" s="155"/>
      <c r="GS26" s="155"/>
      <c r="GT26" s="155"/>
      <c r="GU26" s="155"/>
      <c r="GV26" s="155"/>
      <c r="GW26" s="155"/>
      <c r="GX26" s="155"/>
      <c r="GY26" s="155"/>
      <c r="GZ26" s="155"/>
      <c r="HA26" s="155"/>
      <c r="HB26" s="155"/>
      <c r="HC26" s="155"/>
      <c r="HD26" s="155"/>
      <c r="HE26" s="155"/>
      <c r="HF26" s="155"/>
      <c r="HG26" s="155"/>
      <c r="HH26" s="155"/>
      <c r="HI26" s="155"/>
      <c r="HJ26" s="155"/>
      <c r="HK26" s="155"/>
      <c r="HL26" s="155"/>
      <c r="HM26" s="155"/>
      <c r="HN26" s="155"/>
      <c r="HO26" s="155"/>
      <c r="HP26" s="155"/>
      <c r="HQ26" s="155"/>
      <c r="HR26" s="155"/>
      <c r="HS26" s="155"/>
      <c r="HT26" s="155"/>
      <c r="HU26" s="155"/>
      <c r="HV26" s="155"/>
      <c r="HW26" s="155"/>
      <c r="HX26" s="155"/>
      <c r="HY26" s="155"/>
      <c r="HZ26" s="155"/>
      <c r="IA26" s="155"/>
      <c r="IB26" s="155"/>
      <c r="IC26" s="155"/>
      <c r="ID26" s="155"/>
      <c r="IE26" s="155"/>
      <c r="IF26" s="155"/>
      <c r="IG26" s="155"/>
      <c r="IH26" s="155"/>
      <c r="II26" s="155"/>
      <c r="IJ26" s="155"/>
      <c r="IK26" s="155"/>
      <c r="IL26" s="155"/>
      <c r="IM26" s="155"/>
      <c r="IN26" s="155"/>
      <c r="IO26" s="155"/>
      <c r="IP26" s="155"/>
      <c r="IQ26" s="155"/>
      <c r="IR26" s="155"/>
      <c r="IS26" s="155"/>
      <c r="IT26" s="155"/>
      <c r="IU26" s="155"/>
      <c r="IV26" s="155"/>
    </row>
    <row r="27" spans="1:256" s="168" customFormat="1">
      <c r="A27" s="169" t="s">
        <v>424</v>
      </c>
      <c r="B27" s="232" t="s">
        <v>427</v>
      </c>
      <c r="C27" s="35">
        <f>H48*1.3</f>
        <v>3.5489999999999999</v>
      </c>
      <c r="D27" s="171" t="s">
        <v>14</v>
      </c>
      <c r="E27" s="35"/>
      <c r="F27" s="35"/>
      <c r="G27" s="35"/>
      <c r="H27" s="37"/>
      <c r="I27" s="37"/>
      <c r="J27" s="233" t="s">
        <v>15</v>
      </c>
      <c r="K27" s="155"/>
      <c r="L27" s="9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55"/>
      <c r="BK27" s="155"/>
      <c r="BL27" s="155"/>
      <c r="BM27" s="155"/>
      <c r="BN27" s="155"/>
      <c r="BO27" s="155"/>
      <c r="BP27" s="155"/>
      <c r="BQ27" s="155"/>
      <c r="BR27" s="155"/>
      <c r="BS27" s="155"/>
      <c r="BT27" s="155"/>
      <c r="BU27" s="155"/>
      <c r="BV27" s="155"/>
      <c r="BW27" s="155"/>
      <c r="BX27" s="155"/>
      <c r="BY27" s="155"/>
      <c r="BZ27" s="155"/>
      <c r="CA27" s="155"/>
      <c r="CB27" s="155"/>
      <c r="CC27" s="155"/>
      <c r="CD27" s="155"/>
      <c r="CE27" s="155"/>
      <c r="CF27" s="155"/>
      <c r="CG27" s="155"/>
      <c r="CH27" s="155"/>
      <c r="CI27" s="155"/>
      <c r="CJ27" s="155"/>
      <c r="CK27" s="155"/>
      <c r="CL27" s="155"/>
      <c r="CM27" s="155"/>
      <c r="CN27" s="155"/>
      <c r="CO27" s="155"/>
      <c r="CP27" s="155"/>
      <c r="CQ27" s="155"/>
      <c r="CR27" s="155"/>
      <c r="CS27" s="155"/>
      <c r="CT27" s="155"/>
      <c r="CU27" s="155"/>
      <c r="CV27" s="155"/>
      <c r="CW27" s="155"/>
      <c r="CX27" s="155"/>
      <c r="CY27" s="155"/>
      <c r="CZ27" s="155"/>
      <c r="DA27" s="155"/>
      <c r="DB27" s="155"/>
      <c r="DC27" s="155"/>
      <c r="DD27" s="155"/>
      <c r="DE27" s="155"/>
      <c r="DF27" s="155"/>
      <c r="DG27" s="155"/>
      <c r="DH27" s="155"/>
      <c r="DI27" s="155"/>
      <c r="DJ27" s="155"/>
      <c r="DK27" s="155"/>
      <c r="DL27" s="155"/>
      <c r="DM27" s="155"/>
      <c r="DN27" s="155"/>
      <c r="DO27" s="155"/>
      <c r="DP27" s="155"/>
      <c r="DQ27" s="155"/>
      <c r="DR27" s="155"/>
      <c r="DS27" s="155"/>
      <c r="DT27" s="155"/>
      <c r="DU27" s="155"/>
      <c r="DV27" s="155"/>
      <c r="DW27" s="155"/>
      <c r="DX27" s="155"/>
      <c r="DY27" s="155"/>
      <c r="DZ27" s="155"/>
      <c r="EA27" s="155"/>
      <c r="EB27" s="155"/>
      <c r="EC27" s="155"/>
      <c r="ED27" s="155"/>
      <c r="EE27" s="155"/>
      <c r="EF27" s="155"/>
      <c r="EG27" s="155"/>
      <c r="EH27" s="155"/>
      <c r="EI27" s="155"/>
      <c r="EJ27" s="155"/>
      <c r="EK27" s="155"/>
      <c r="EL27" s="155"/>
      <c r="EM27" s="155"/>
      <c r="EN27" s="155"/>
      <c r="EO27" s="155"/>
      <c r="EP27" s="155"/>
      <c r="EQ27" s="155"/>
      <c r="ER27" s="155"/>
      <c r="ES27" s="155"/>
      <c r="ET27" s="155"/>
      <c r="EU27" s="155"/>
      <c r="EV27" s="155"/>
      <c r="EW27" s="155"/>
      <c r="EX27" s="155"/>
      <c r="EY27" s="155"/>
      <c r="EZ27" s="155"/>
      <c r="FA27" s="155"/>
      <c r="FB27" s="155"/>
      <c r="FC27" s="155"/>
      <c r="FD27" s="155"/>
      <c r="FE27" s="155"/>
      <c r="FF27" s="155"/>
      <c r="FG27" s="155"/>
      <c r="FH27" s="155"/>
      <c r="FI27" s="155"/>
      <c r="FJ27" s="155"/>
      <c r="FK27" s="155"/>
      <c r="FL27" s="155"/>
      <c r="FM27" s="155"/>
      <c r="FN27" s="155"/>
      <c r="FO27" s="155"/>
      <c r="FP27" s="155"/>
      <c r="FQ27" s="155"/>
      <c r="FR27" s="155"/>
      <c r="FS27" s="155"/>
      <c r="FT27" s="155"/>
      <c r="FU27" s="155"/>
      <c r="FV27" s="155"/>
      <c r="FW27" s="155"/>
      <c r="FX27" s="155"/>
      <c r="FY27" s="155"/>
      <c r="FZ27" s="155"/>
      <c r="GA27" s="155"/>
      <c r="GB27" s="155"/>
      <c r="GC27" s="155"/>
      <c r="GD27" s="155"/>
      <c r="GE27" s="155"/>
      <c r="GF27" s="155"/>
      <c r="GG27" s="155"/>
      <c r="GH27" s="155"/>
      <c r="GI27" s="155"/>
      <c r="GJ27" s="155"/>
      <c r="GK27" s="155"/>
      <c r="GL27" s="155"/>
      <c r="GM27" s="155"/>
      <c r="GN27" s="155"/>
      <c r="GO27" s="155"/>
      <c r="GP27" s="155"/>
      <c r="GQ27" s="155"/>
      <c r="GR27" s="155"/>
      <c r="GS27" s="155"/>
      <c r="GT27" s="155"/>
      <c r="GU27" s="155"/>
      <c r="GV27" s="155"/>
      <c r="GW27" s="155"/>
      <c r="GX27" s="155"/>
      <c r="GY27" s="155"/>
      <c r="GZ27" s="155"/>
      <c r="HA27" s="155"/>
      <c r="HB27" s="155"/>
      <c r="HC27" s="155"/>
      <c r="HD27" s="155"/>
      <c r="HE27" s="155"/>
      <c r="HF27" s="155"/>
      <c r="HG27" s="155"/>
      <c r="HH27" s="155"/>
      <c r="HI27" s="155"/>
      <c r="HJ27" s="155"/>
      <c r="HK27" s="155"/>
      <c r="HL27" s="155"/>
      <c r="HM27" s="155"/>
      <c r="HN27" s="155"/>
      <c r="HO27" s="155"/>
      <c r="HP27" s="155"/>
      <c r="HQ27" s="155"/>
      <c r="HR27" s="155"/>
      <c r="HS27" s="155"/>
      <c r="HT27" s="155"/>
      <c r="HU27" s="155"/>
      <c r="HV27" s="155"/>
      <c r="HW27" s="155"/>
      <c r="HX27" s="155"/>
      <c r="HY27" s="155"/>
      <c r="HZ27" s="155"/>
      <c r="IA27" s="155"/>
      <c r="IB27" s="155"/>
      <c r="IC27" s="155"/>
      <c r="ID27" s="155"/>
      <c r="IE27" s="155"/>
      <c r="IF27" s="155"/>
      <c r="IG27" s="155"/>
      <c r="IH27" s="155"/>
      <c r="II27" s="155"/>
      <c r="IJ27" s="155"/>
      <c r="IK27" s="155"/>
      <c r="IL27" s="155"/>
      <c r="IM27" s="155"/>
      <c r="IN27" s="155"/>
      <c r="IO27" s="155"/>
      <c r="IP27" s="155"/>
      <c r="IQ27" s="155"/>
      <c r="IR27" s="155"/>
      <c r="IS27" s="155"/>
      <c r="IT27" s="155"/>
      <c r="IU27" s="155"/>
      <c r="IV27" s="155"/>
    </row>
    <row r="28" spans="1:256" s="168" customFormat="1">
      <c r="A28" s="169" t="s">
        <v>426</v>
      </c>
      <c r="B28" s="234" t="s">
        <v>429</v>
      </c>
      <c r="C28" s="35">
        <f>H50*1.25</f>
        <v>0.10500000000000001</v>
      </c>
      <c r="D28" s="171" t="s">
        <v>14</v>
      </c>
      <c r="E28" s="35"/>
      <c r="F28" s="35"/>
      <c r="G28" s="35"/>
      <c r="H28" s="37"/>
      <c r="I28" s="37"/>
      <c r="J28" s="233" t="s">
        <v>18</v>
      </c>
      <c r="K28" s="155"/>
      <c r="L28" s="9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  <c r="BI28" s="155"/>
      <c r="BJ28" s="155"/>
      <c r="BK28" s="155"/>
      <c r="BL28" s="155"/>
      <c r="BM28" s="155"/>
      <c r="BN28" s="155"/>
      <c r="BO28" s="155"/>
      <c r="BP28" s="155"/>
      <c r="BQ28" s="155"/>
      <c r="BR28" s="155"/>
      <c r="BS28" s="155"/>
      <c r="BT28" s="155"/>
      <c r="BU28" s="155"/>
      <c r="BV28" s="155"/>
      <c r="BW28" s="155"/>
      <c r="BX28" s="155"/>
      <c r="BY28" s="155"/>
      <c r="BZ28" s="155"/>
      <c r="CA28" s="155"/>
      <c r="CB28" s="155"/>
      <c r="CC28" s="155"/>
      <c r="CD28" s="155"/>
      <c r="CE28" s="155"/>
      <c r="CF28" s="155"/>
      <c r="CG28" s="155"/>
      <c r="CH28" s="155"/>
      <c r="CI28" s="155"/>
      <c r="CJ28" s="155"/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5"/>
      <c r="CV28" s="155"/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5"/>
      <c r="DI28" s="155"/>
      <c r="DJ28" s="155"/>
      <c r="DK28" s="155"/>
      <c r="DL28" s="155"/>
      <c r="DM28" s="155"/>
      <c r="DN28" s="155"/>
      <c r="DO28" s="155"/>
      <c r="DP28" s="155"/>
      <c r="DQ28" s="155"/>
      <c r="DR28" s="155"/>
      <c r="DS28" s="155"/>
      <c r="DT28" s="155"/>
      <c r="DU28" s="155"/>
      <c r="DV28" s="155"/>
      <c r="DW28" s="155"/>
      <c r="DX28" s="155"/>
      <c r="DY28" s="155"/>
      <c r="DZ28" s="155"/>
      <c r="EA28" s="155"/>
      <c r="EB28" s="155"/>
      <c r="EC28" s="155"/>
      <c r="ED28" s="155"/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5"/>
      <c r="EP28" s="155"/>
      <c r="EQ28" s="155"/>
      <c r="ER28" s="155"/>
      <c r="ES28" s="155"/>
      <c r="ET28" s="155"/>
      <c r="EU28" s="155"/>
      <c r="EV28" s="155"/>
      <c r="EW28" s="155"/>
      <c r="EX28" s="155"/>
      <c r="EY28" s="155"/>
      <c r="EZ28" s="155"/>
      <c r="FA28" s="155"/>
      <c r="FB28" s="155"/>
      <c r="FC28" s="155"/>
      <c r="FD28" s="155"/>
      <c r="FE28" s="155"/>
      <c r="FF28" s="155"/>
      <c r="FG28" s="155"/>
      <c r="FH28" s="155"/>
      <c r="FI28" s="155"/>
      <c r="FJ28" s="155"/>
      <c r="FK28" s="155"/>
      <c r="FL28" s="155"/>
      <c r="FM28" s="155"/>
      <c r="FN28" s="155"/>
      <c r="FO28" s="155"/>
      <c r="FP28" s="155"/>
      <c r="FQ28" s="155"/>
      <c r="FR28" s="155"/>
      <c r="FS28" s="155"/>
      <c r="FT28" s="155"/>
      <c r="FU28" s="155"/>
      <c r="FV28" s="155"/>
      <c r="FW28" s="155"/>
      <c r="FX28" s="155"/>
      <c r="FY28" s="155"/>
      <c r="FZ28" s="155"/>
      <c r="GA28" s="155"/>
      <c r="GB28" s="155"/>
      <c r="GC28" s="155"/>
      <c r="GD28" s="155"/>
      <c r="GE28" s="155"/>
      <c r="GF28" s="155"/>
      <c r="GG28" s="155"/>
      <c r="GH28" s="155"/>
      <c r="GI28" s="155"/>
      <c r="GJ28" s="155"/>
      <c r="GK28" s="155"/>
      <c r="GL28" s="155"/>
      <c r="GM28" s="155"/>
      <c r="GN28" s="155"/>
      <c r="GO28" s="155"/>
      <c r="GP28" s="155"/>
      <c r="GQ28" s="155"/>
      <c r="GR28" s="155"/>
      <c r="GS28" s="155"/>
      <c r="GT28" s="155"/>
      <c r="GU28" s="155"/>
      <c r="GV28" s="155"/>
      <c r="GW28" s="155"/>
      <c r="GX28" s="155"/>
      <c r="GY28" s="155"/>
      <c r="GZ28" s="155"/>
      <c r="HA28" s="155"/>
      <c r="HB28" s="155"/>
      <c r="HC28" s="155"/>
      <c r="HD28" s="155"/>
      <c r="HE28" s="155"/>
      <c r="HF28" s="155"/>
      <c r="HG28" s="155"/>
      <c r="HH28" s="155"/>
      <c r="HI28" s="155"/>
      <c r="HJ28" s="155"/>
      <c r="HK28" s="155"/>
      <c r="HL28" s="155"/>
      <c r="HM28" s="155"/>
      <c r="HN28" s="155"/>
      <c r="HO28" s="155"/>
      <c r="HP28" s="155"/>
      <c r="HQ28" s="155"/>
      <c r="HR28" s="155"/>
      <c r="HS28" s="155"/>
      <c r="HT28" s="155"/>
      <c r="HU28" s="155"/>
      <c r="HV28" s="155"/>
      <c r="HW28" s="155"/>
      <c r="HX28" s="155"/>
      <c r="HY28" s="155"/>
      <c r="HZ28" s="155"/>
      <c r="IA28" s="155"/>
      <c r="IB28" s="155"/>
      <c r="IC28" s="155"/>
      <c r="ID28" s="155"/>
      <c r="IE28" s="155"/>
      <c r="IF28" s="155"/>
      <c r="IG28" s="155"/>
      <c r="IH28" s="155"/>
      <c r="II28" s="155"/>
      <c r="IJ28" s="155"/>
      <c r="IK28" s="155"/>
      <c r="IL28" s="155"/>
      <c r="IM28" s="155"/>
      <c r="IN28" s="155"/>
      <c r="IO28" s="155"/>
      <c r="IP28" s="155"/>
      <c r="IQ28" s="155"/>
      <c r="IR28" s="155"/>
      <c r="IS28" s="155"/>
      <c r="IT28" s="155"/>
      <c r="IU28" s="155"/>
      <c r="IV28" s="155"/>
    </row>
    <row r="29" spans="1:256" s="168" customFormat="1">
      <c r="A29" s="169" t="s">
        <v>428</v>
      </c>
      <c r="B29" s="234" t="s">
        <v>431</v>
      </c>
      <c r="C29" s="35">
        <f>H51</f>
        <v>0.374</v>
      </c>
      <c r="D29" s="171" t="s">
        <v>14</v>
      </c>
      <c r="E29" s="35"/>
      <c r="F29" s="35"/>
      <c r="G29" s="35"/>
      <c r="H29" s="37"/>
      <c r="I29" s="37"/>
      <c r="J29" s="172"/>
      <c r="K29" s="155"/>
      <c r="L29" s="9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  <c r="BI29" s="155"/>
      <c r="BJ29" s="155"/>
      <c r="BK29" s="155"/>
      <c r="BL29" s="155"/>
      <c r="BM29" s="155"/>
      <c r="BN29" s="155"/>
      <c r="BO29" s="155"/>
      <c r="BP29" s="155"/>
      <c r="BQ29" s="155"/>
      <c r="BR29" s="155"/>
      <c r="BS29" s="155"/>
      <c r="BT29" s="155"/>
      <c r="BU29" s="155"/>
      <c r="BV29" s="155"/>
      <c r="BW29" s="155"/>
      <c r="BX29" s="155"/>
      <c r="BY29" s="155"/>
      <c r="BZ29" s="155"/>
      <c r="CA29" s="155"/>
      <c r="CB29" s="155"/>
      <c r="CC29" s="155"/>
      <c r="CD29" s="155"/>
      <c r="CE29" s="155"/>
      <c r="CF29" s="155"/>
      <c r="CG29" s="155"/>
      <c r="CH29" s="155"/>
      <c r="CI29" s="155"/>
      <c r="CJ29" s="155"/>
      <c r="CK29" s="155"/>
      <c r="CL29" s="155"/>
      <c r="CM29" s="155"/>
      <c r="CN29" s="155"/>
      <c r="CO29" s="155"/>
      <c r="CP29" s="155"/>
      <c r="CQ29" s="155"/>
      <c r="CR29" s="155"/>
      <c r="CS29" s="155"/>
      <c r="CT29" s="155"/>
      <c r="CU29" s="155"/>
      <c r="CV29" s="155"/>
      <c r="CW29" s="155"/>
      <c r="CX29" s="155"/>
      <c r="CY29" s="155"/>
      <c r="CZ29" s="155"/>
      <c r="DA29" s="155"/>
      <c r="DB29" s="155"/>
      <c r="DC29" s="155"/>
      <c r="DD29" s="155"/>
      <c r="DE29" s="155"/>
      <c r="DF29" s="155"/>
      <c r="DG29" s="155"/>
      <c r="DH29" s="155"/>
      <c r="DI29" s="155"/>
      <c r="DJ29" s="155"/>
      <c r="DK29" s="155"/>
      <c r="DL29" s="155"/>
      <c r="DM29" s="155"/>
      <c r="DN29" s="155"/>
      <c r="DO29" s="155"/>
      <c r="DP29" s="155"/>
      <c r="DQ29" s="155"/>
      <c r="DR29" s="155"/>
      <c r="DS29" s="155"/>
      <c r="DT29" s="155"/>
      <c r="DU29" s="155"/>
      <c r="DV29" s="155"/>
      <c r="DW29" s="155"/>
      <c r="DX29" s="155"/>
      <c r="DY29" s="155"/>
      <c r="DZ29" s="155"/>
      <c r="EA29" s="155"/>
      <c r="EB29" s="155"/>
      <c r="EC29" s="155"/>
      <c r="ED29" s="155"/>
      <c r="EE29" s="155"/>
      <c r="EF29" s="155"/>
      <c r="EG29" s="155"/>
      <c r="EH29" s="155"/>
      <c r="EI29" s="155"/>
      <c r="EJ29" s="155"/>
      <c r="EK29" s="155"/>
      <c r="EL29" s="155"/>
      <c r="EM29" s="155"/>
      <c r="EN29" s="155"/>
      <c r="EO29" s="155"/>
      <c r="EP29" s="155"/>
      <c r="EQ29" s="155"/>
      <c r="ER29" s="155"/>
      <c r="ES29" s="155"/>
      <c r="ET29" s="155"/>
      <c r="EU29" s="155"/>
      <c r="EV29" s="155"/>
      <c r="EW29" s="155"/>
      <c r="EX29" s="155"/>
      <c r="EY29" s="155"/>
      <c r="EZ29" s="155"/>
      <c r="FA29" s="155"/>
      <c r="FB29" s="155"/>
      <c r="FC29" s="155"/>
      <c r="FD29" s="155"/>
      <c r="FE29" s="155"/>
      <c r="FF29" s="155"/>
      <c r="FG29" s="155"/>
      <c r="FH29" s="155"/>
      <c r="FI29" s="155"/>
      <c r="FJ29" s="155"/>
      <c r="FK29" s="155"/>
      <c r="FL29" s="155"/>
      <c r="FM29" s="155"/>
      <c r="FN29" s="155"/>
      <c r="FO29" s="155"/>
      <c r="FP29" s="155"/>
      <c r="FQ29" s="155"/>
      <c r="FR29" s="155"/>
      <c r="FS29" s="155"/>
      <c r="FT29" s="155"/>
      <c r="FU29" s="155"/>
      <c r="FV29" s="155"/>
      <c r="FW29" s="155"/>
      <c r="FX29" s="155"/>
      <c r="FY29" s="155"/>
      <c r="FZ29" s="155"/>
      <c r="GA29" s="155"/>
      <c r="GB29" s="155"/>
      <c r="GC29" s="155"/>
      <c r="GD29" s="155"/>
      <c r="GE29" s="155"/>
      <c r="GF29" s="155"/>
      <c r="GG29" s="155"/>
      <c r="GH29" s="155"/>
      <c r="GI29" s="155"/>
      <c r="GJ29" s="155"/>
      <c r="GK29" s="155"/>
      <c r="GL29" s="155"/>
      <c r="GM29" s="155"/>
      <c r="GN29" s="155"/>
      <c r="GO29" s="155"/>
      <c r="GP29" s="155"/>
      <c r="GQ29" s="155"/>
      <c r="GR29" s="155"/>
      <c r="GS29" s="155"/>
      <c r="GT29" s="155"/>
      <c r="GU29" s="155"/>
      <c r="GV29" s="155"/>
      <c r="GW29" s="155"/>
      <c r="GX29" s="155"/>
      <c r="GY29" s="155"/>
      <c r="GZ29" s="155"/>
      <c r="HA29" s="155"/>
      <c r="HB29" s="155"/>
      <c r="HC29" s="155"/>
      <c r="HD29" s="155"/>
      <c r="HE29" s="155"/>
      <c r="HF29" s="155"/>
      <c r="HG29" s="155"/>
      <c r="HH29" s="155"/>
      <c r="HI29" s="155"/>
      <c r="HJ29" s="155"/>
      <c r="HK29" s="155"/>
      <c r="HL29" s="155"/>
      <c r="HM29" s="155"/>
      <c r="HN29" s="155"/>
      <c r="HO29" s="155"/>
      <c r="HP29" s="155"/>
      <c r="HQ29" s="155"/>
      <c r="HR29" s="155"/>
      <c r="HS29" s="155"/>
      <c r="HT29" s="155"/>
      <c r="HU29" s="155"/>
      <c r="HV29" s="155"/>
      <c r="HW29" s="155"/>
      <c r="HX29" s="155"/>
      <c r="HY29" s="155"/>
      <c r="HZ29" s="155"/>
      <c r="IA29" s="155"/>
      <c r="IB29" s="155"/>
      <c r="IC29" s="155"/>
      <c r="ID29" s="155"/>
      <c r="IE29" s="155"/>
      <c r="IF29" s="155"/>
      <c r="IG29" s="155"/>
      <c r="IH29" s="155"/>
      <c r="II29" s="155"/>
      <c r="IJ29" s="155"/>
      <c r="IK29" s="155"/>
      <c r="IL29" s="155"/>
      <c r="IM29" s="155"/>
      <c r="IN29" s="155"/>
      <c r="IO29" s="155"/>
      <c r="IP29" s="155"/>
      <c r="IQ29" s="155"/>
      <c r="IR29" s="155"/>
      <c r="IS29" s="155"/>
      <c r="IT29" s="155"/>
      <c r="IU29" s="155"/>
      <c r="IV29" s="155"/>
    </row>
    <row r="30" spans="1:256" s="168" customFormat="1">
      <c r="A30" s="169" t="s">
        <v>430</v>
      </c>
      <c r="B30" s="232" t="s">
        <v>433</v>
      </c>
      <c r="C30" s="35">
        <f>H54*L30*1.05</f>
        <v>5.389272000000001</v>
      </c>
      <c r="D30" s="171" t="s">
        <v>37</v>
      </c>
      <c r="E30" s="35"/>
      <c r="F30" s="35"/>
      <c r="G30" s="35"/>
      <c r="H30" s="37"/>
      <c r="I30" s="37"/>
      <c r="J30" s="233" t="s">
        <v>43</v>
      </c>
      <c r="K30" s="5" t="s">
        <v>178</v>
      </c>
      <c r="L30" s="7">
        <v>0.222</v>
      </c>
      <c r="M30" s="5" t="s">
        <v>179</v>
      </c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55"/>
      <c r="AG30" s="155"/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155"/>
      <c r="AV30" s="155"/>
      <c r="AW30" s="155"/>
      <c r="AX30" s="155"/>
      <c r="AY30" s="155"/>
      <c r="AZ30" s="155"/>
      <c r="BA30" s="155"/>
      <c r="BB30" s="155"/>
      <c r="BC30" s="155"/>
      <c r="BD30" s="155"/>
      <c r="BE30" s="155"/>
      <c r="BF30" s="155"/>
      <c r="BG30" s="155"/>
      <c r="BH30" s="155"/>
      <c r="BI30" s="155"/>
      <c r="BJ30" s="155"/>
      <c r="BK30" s="155"/>
      <c r="BL30" s="155"/>
      <c r="BM30" s="155"/>
      <c r="BN30" s="155"/>
      <c r="BO30" s="155"/>
      <c r="BP30" s="155"/>
      <c r="BQ30" s="155"/>
      <c r="BR30" s="155"/>
      <c r="BS30" s="155"/>
      <c r="BT30" s="155"/>
      <c r="BU30" s="155"/>
      <c r="BV30" s="155"/>
      <c r="BW30" s="155"/>
      <c r="BX30" s="155"/>
      <c r="BY30" s="155"/>
      <c r="BZ30" s="155"/>
      <c r="CA30" s="155"/>
      <c r="CB30" s="155"/>
      <c r="CC30" s="155"/>
      <c r="CD30" s="155"/>
      <c r="CE30" s="155"/>
      <c r="CF30" s="155"/>
      <c r="CG30" s="155"/>
      <c r="CH30" s="155"/>
      <c r="CI30" s="155"/>
      <c r="CJ30" s="155"/>
      <c r="CK30" s="155"/>
      <c r="CL30" s="155"/>
      <c r="CM30" s="155"/>
      <c r="CN30" s="155"/>
      <c r="CO30" s="155"/>
      <c r="CP30" s="155"/>
      <c r="CQ30" s="155"/>
      <c r="CR30" s="155"/>
      <c r="CS30" s="155"/>
      <c r="CT30" s="155"/>
      <c r="CU30" s="155"/>
      <c r="CV30" s="155"/>
      <c r="CW30" s="155"/>
      <c r="CX30" s="155"/>
      <c r="CY30" s="155"/>
      <c r="CZ30" s="155"/>
      <c r="DA30" s="155"/>
      <c r="DB30" s="155"/>
      <c r="DC30" s="155"/>
      <c r="DD30" s="155"/>
      <c r="DE30" s="155"/>
      <c r="DF30" s="155"/>
      <c r="DG30" s="155"/>
      <c r="DH30" s="155"/>
      <c r="DI30" s="155"/>
      <c r="DJ30" s="155"/>
      <c r="DK30" s="155"/>
      <c r="DL30" s="155"/>
      <c r="DM30" s="155"/>
      <c r="DN30" s="155"/>
      <c r="DO30" s="155"/>
      <c r="DP30" s="155"/>
      <c r="DQ30" s="155"/>
      <c r="DR30" s="155"/>
      <c r="DS30" s="155"/>
      <c r="DT30" s="155"/>
      <c r="DU30" s="155"/>
      <c r="DV30" s="155"/>
      <c r="DW30" s="155"/>
      <c r="DX30" s="155"/>
      <c r="DY30" s="155"/>
      <c r="DZ30" s="155"/>
      <c r="EA30" s="155"/>
      <c r="EB30" s="155"/>
      <c r="EC30" s="155"/>
      <c r="ED30" s="155"/>
      <c r="EE30" s="155"/>
      <c r="EF30" s="155"/>
      <c r="EG30" s="155"/>
      <c r="EH30" s="155"/>
      <c r="EI30" s="155"/>
      <c r="EJ30" s="155"/>
      <c r="EK30" s="155"/>
      <c r="EL30" s="155"/>
      <c r="EM30" s="155"/>
      <c r="EN30" s="155"/>
      <c r="EO30" s="155"/>
      <c r="EP30" s="155"/>
      <c r="EQ30" s="155"/>
      <c r="ER30" s="155"/>
      <c r="ES30" s="155"/>
      <c r="ET30" s="155"/>
      <c r="EU30" s="155"/>
      <c r="EV30" s="155"/>
      <c r="EW30" s="155"/>
      <c r="EX30" s="155"/>
      <c r="EY30" s="155"/>
      <c r="EZ30" s="155"/>
      <c r="FA30" s="155"/>
      <c r="FB30" s="155"/>
      <c r="FC30" s="155"/>
      <c r="FD30" s="155"/>
      <c r="FE30" s="155"/>
      <c r="FF30" s="155"/>
      <c r="FG30" s="155"/>
      <c r="FH30" s="155"/>
      <c r="FI30" s="155"/>
      <c r="FJ30" s="155"/>
      <c r="FK30" s="155"/>
      <c r="FL30" s="155"/>
      <c r="FM30" s="155"/>
      <c r="FN30" s="155"/>
      <c r="FO30" s="155"/>
      <c r="FP30" s="155"/>
      <c r="FQ30" s="155"/>
      <c r="FR30" s="155"/>
      <c r="FS30" s="155"/>
      <c r="FT30" s="155"/>
      <c r="FU30" s="155"/>
      <c r="FV30" s="155"/>
      <c r="FW30" s="155"/>
      <c r="FX30" s="155"/>
      <c r="FY30" s="155"/>
      <c r="FZ30" s="155"/>
      <c r="GA30" s="155"/>
      <c r="GB30" s="155"/>
      <c r="GC30" s="155"/>
      <c r="GD30" s="155"/>
      <c r="GE30" s="155"/>
      <c r="GF30" s="155"/>
      <c r="GG30" s="155"/>
      <c r="GH30" s="155"/>
      <c r="GI30" s="155"/>
      <c r="GJ30" s="155"/>
      <c r="GK30" s="155"/>
      <c r="GL30" s="155"/>
      <c r="GM30" s="155"/>
      <c r="GN30" s="155"/>
      <c r="GO30" s="155"/>
      <c r="GP30" s="155"/>
      <c r="GQ30" s="155"/>
      <c r="GR30" s="155"/>
      <c r="GS30" s="155"/>
      <c r="GT30" s="155"/>
      <c r="GU30" s="155"/>
      <c r="GV30" s="155"/>
      <c r="GW30" s="155"/>
      <c r="GX30" s="155"/>
      <c r="GY30" s="155"/>
      <c r="GZ30" s="155"/>
      <c r="HA30" s="155"/>
      <c r="HB30" s="155"/>
      <c r="HC30" s="155"/>
      <c r="HD30" s="155"/>
      <c r="HE30" s="155"/>
      <c r="HF30" s="155"/>
      <c r="HG30" s="155"/>
      <c r="HH30" s="155"/>
      <c r="HI30" s="155"/>
      <c r="HJ30" s="155"/>
      <c r="HK30" s="155"/>
      <c r="HL30" s="155"/>
      <c r="HM30" s="155"/>
      <c r="HN30" s="155"/>
      <c r="HO30" s="155"/>
      <c r="HP30" s="155"/>
      <c r="HQ30" s="155"/>
      <c r="HR30" s="155"/>
      <c r="HS30" s="155"/>
      <c r="HT30" s="155"/>
      <c r="HU30" s="155"/>
      <c r="HV30" s="155"/>
      <c r="HW30" s="155"/>
      <c r="HX30" s="155"/>
      <c r="HY30" s="155"/>
      <c r="HZ30" s="155"/>
      <c r="IA30" s="155"/>
      <c r="IB30" s="155"/>
      <c r="IC30" s="155"/>
      <c r="ID30" s="155"/>
      <c r="IE30" s="155"/>
      <c r="IF30" s="155"/>
      <c r="IG30" s="155"/>
      <c r="IH30" s="155"/>
      <c r="II30" s="155"/>
      <c r="IJ30" s="155"/>
      <c r="IK30" s="155"/>
      <c r="IL30" s="155"/>
      <c r="IM30" s="155"/>
      <c r="IN30" s="155"/>
      <c r="IO30" s="155"/>
      <c r="IP30" s="155"/>
      <c r="IQ30" s="155"/>
      <c r="IR30" s="155"/>
      <c r="IS30" s="155"/>
      <c r="IT30" s="155"/>
      <c r="IU30" s="155"/>
      <c r="IV30" s="155"/>
    </row>
    <row r="31" spans="1:256" s="168" customFormat="1">
      <c r="A31" s="169" t="s">
        <v>432</v>
      </c>
      <c r="B31" s="232" t="s">
        <v>435</v>
      </c>
      <c r="C31" s="35">
        <f>H55*L31*1.07</f>
        <v>15.377184000000002</v>
      </c>
      <c r="D31" s="171" t="s">
        <v>37</v>
      </c>
      <c r="E31" s="35"/>
      <c r="F31" s="35"/>
      <c r="G31" s="35"/>
      <c r="H31" s="37"/>
      <c r="I31" s="37"/>
      <c r="J31" s="233" t="s">
        <v>46</v>
      </c>
      <c r="K31" s="5" t="s">
        <v>178</v>
      </c>
      <c r="L31" s="7">
        <v>0.499</v>
      </c>
      <c r="M31" s="5" t="s">
        <v>179</v>
      </c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  <c r="BI31" s="155"/>
      <c r="BJ31" s="155"/>
      <c r="BK31" s="155"/>
      <c r="BL31" s="155"/>
      <c r="BM31" s="155"/>
      <c r="BN31" s="155"/>
      <c r="BO31" s="155"/>
      <c r="BP31" s="155"/>
      <c r="BQ31" s="155"/>
      <c r="BR31" s="155"/>
      <c r="BS31" s="155"/>
      <c r="BT31" s="155"/>
      <c r="BU31" s="155"/>
      <c r="BV31" s="155"/>
      <c r="BW31" s="155"/>
      <c r="BX31" s="155"/>
      <c r="BY31" s="155"/>
      <c r="BZ31" s="155"/>
      <c r="CA31" s="155"/>
      <c r="CB31" s="155"/>
      <c r="CC31" s="155"/>
      <c r="CD31" s="155"/>
      <c r="CE31" s="155"/>
      <c r="CF31" s="155"/>
      <c r="CG31" s="155"/>
      <c r="CH31" s="155"/>
      <c r="CI31" s="155"/>
      <c r="CJ31" s="155"/>
      <c r="CK31" s="155"/>
      <c r="CL31" s="155"/>
      <c r="CM31" s="155"/>
      <c r="CN31" s="155"/>
      <c r="CO31" s="155"/>
      <c r="CP31" s="155"/>
      <c r="CQ31" s="155"/>
      <c r="CR31" s="155"/>
      <c r="CS31" s="155"/>
      <c r="CT31" s="155"/>
      <c r="CU31" s="155"/>
      <c r="CV31" s="155"/>
      <c r="CW31" s="155"/>
      <c r="CX31" s="155"/>
      <c r="CY31" s="155"/>
      <c r="CZ31" s="155"/>
      <c r="DA31" s="155"/>
      <c r="DB31" s="155"/>
      <c r="DC31" s="155"/>
      <c r="DD31" s="155"/>
      <c r="DE31" s="155"/>
      <c r="DF31" s="155"/>
      <c r="DG31" s="155"/>
      <c r="DH31" s="155"/>
      <c r="DI31" s="155"/>
      <c r="DJ31" s="155"/>
      <c r="DK31" s="155"/>
      <c r="DL31" s="155"/>
      <c r="DM31" s="155"/>
      <c r="DN31" s="155"/>
      <c r="DO31" s="155"/>
      <c r="DP31" s="155"/>
      <c r="DQ31" s="155"/>
      <c r="DR31" s="155"/>
      <c r="DS31" s="155"/>
      <c r="DT31" s="155"/>
      <c r="DU31" s="155"/>
      <c r="DV31" s="155"/>
      <c r="DW31" s="155"/>
      <c r="DX31" s="155"/>
      <c r="DY31" s="155"/>
      <c r="DZ31" s="155"/>
      <c r="EA31" s="155"/>
      <c r="EB31" s="155"/>
      <c r="EC31" s="155"/>
      <c r="ED31" s="155"/>
      <c r="EE31" s="155"/>
      <c r="EF31" s="155"/>
      <c r="EG31" s="155"/>
      <c r="EH31" s="155"/>
      <c r="EI31" s="155"/>
      <c r="EJ31" s="155"/>
      <c r="EK31" s="155"/>
      <c r="EL31" s="155"/>
      <c r="EM31" s="155"/>
      <c r="EN31" s="155"/>
      <c r="EO31" s="155"/>
      <c r="EP31" s="155"/>
      <c r="EQ31" s="155"/>
      <c r="ER31" s="155"/>
      <c r="ES31" s="155"/>
      <c r="ET31" s="155"/>
      <c r="EU31" s="155"/>
      <c r="EV31" s="155"/>
      <c r="EW31" s="155"/>
      <c r="EX31" s="155"/>
      <c r="EY31" s="155"/>
      <c r="EZ31" s="155"/>
      <c r="FA31" s="155"/>
      <c r="FB31" s="155"/>
      <c r="FC31" s="155"/>
      <c r="FD31" s="155"/>
      <c r="FE31" s="155"/>
      <c r="FF31" s="155"/>
      <c r="FG31" s="155"/>
      <c r="FH31" s="155"/>
      <c r="FI31" s="155"/>
      <c r="FJ31" s="155"/>
      <c r="FK31" s="155"/>
      <c r="FL31" s="155"/>
      <c r="FM31" s="155"/>
      <c r="FN31" s="155"/>
      <c r="FO31" s="155"/>
      <c r="FP31" s="155"/>
      <c r="FQ31" s="155"/>
      <c r="FR31" s="155"/>
      <c r="FS31" s="155"/>
      <c r="FT31" s="155"/>
      <c r="FU31" s="155"/>
      <c r="FV31" s="155"/>
      <c r="FW31" s="155"/>
      <c r="FX31" s="155"/>
      <c r="FY31" s="155"/>
      <c r="FZ31" s="155"/>
      <c r="GA31" s="155"/>
      <c r="GB31" s="155"/>
      <c r="GC31" s="155"/>
      <c r="GD31" s="155"/>
      <c r="GE31" s="155"/>
      <c r="GF31" s="155"/>
      <c r="GG31" s="155"/>
      <c r="GH31" s="155"/>
      <c r="GI31" s="155"/>
      <c r="GJ31" s="155"/>
      <c r="GK31" s="155"/>
      <c r="GL31" s="155"/>
      <c r="GM31" s="155"/>
      <c r="GN31" s="155"/>
      <c r="GO31" s="155"/>
      <c r="GP31" s="155"/>
      <c r="GQ31" s="155"/>
      <c r="GR31" s="155"/>
      <c r="GS31" s="155"/>
      <c r="GT31" s="155"/>
      <c r="GU31" s="155"/>
      <c r="GV31" s="155"/>
      <c r="GW31" s="155"/>
      <c r="GX31" s="155"/>
      <c r="GY31" s="155"/>
      <c r="GZ31" s="155"/>
      <c r="HA31" s="155"/>
      <c r="HB31" s="155"/>
      <c r="HC31" s="155"/>
      <c r="HD31" s="155"/>
      <c r="HE31" s="155"/>
      <c r="HF31" s="155"/>
      <c r="HG31" s="155"/>
      <c r="HH31" s="155"/>
      <c r="HI31" s="155"/>
      <c r="HJ31" s="155"/>
      <c r="HK31" s="155"/>
      <c r="HL31" s="155"/>
      <c r="HM31" s="155"/>
      <c r="HN31" s="155"/>
      <c r="HO31" s="155"/>
      <c r="HP31" s="155"/>
      <c r="HQ31" s="155"/>
      <c r="HR31" s="155"/>
      <c r="HS31" s="155"/>
      <c r="HT31" s="155"/>
      <c r="HU31" s="155"/>
      <c r="HV31" s="155"/>
      <c r="HW31" s="155"/>
      <c r="HX31" s="155"/>
      <c r="HY31" s="155"/>
      <c r="HZ31" s="155"/>
      <c r="IA31" s="155"/>
      <c r="IB31" s="155"/>
      <c r="IC31" s="155"/>
      <c r="ID31" s="155"/>
      <c r="IE31" s="155"/>
      <c r="IF31" s="155"/>
      <c r="IG31" s="155"/>
      <c r="IH31" s="155"/>
      <c r="II31" s="155"/>
      <c r="IJ31" s="155"/>
      <c r="IK31" s="155"/>
      <c r="IL31" s="155"/>
      <c r="IM31" s="155"/>
      <c r="IN31" s="155"/>
      <c r="IO31" s="155"/>
      <c r="IP31" s="155"/>
      <c r="IQ31" s="155"/>
      <c r="IR31" s="155"/>
      <c r="IS31" s="155"/>
      <c r="IT31" s="155"/>
      <c r="IU31" s="155"/>
      <c r="IV31" s="155"/>
    </row>
    <row r="32" spans="1:256" s="168" customFormat="1">
      <c r="A32" s="169" t="s">
        <v>434</v>
      </c>
      <c r="B32" s="235" t="s">
        <v>437</v>
      </c>
      <c r="C32" s="35">
        <f>H53</f>
        <v>1</v>
      </c>
      <c r="D32" s="171" t="s">
        <v>220</v>
      </c>
      <c r="E32" s="35"/>
      <c r="F32" s="35"/>
      <c r="G32" s="35"/>
      <c r="H32" s="37"/>
      <c r="I32" s="37"/>
      <c r="J32" s="172"/>
      <c r="K32" s="155"/>
      <c r="L32" s="9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  <c r="BA32" s="155"/>
      <c r="BB32" s="155"/>
      <c r="BC32" s="155"/>
      <c r="BD32" s="155"/>
      <c r="BE32" s="155"/>
      <c r="BF32" s="155"/>
      <c r="BG32" s="155"/>
      <c r="BH32" s="155"/>
      <c r="BI32" s="155"/>
      <c r="BJ32" s="155"/>
      <c r="BK32" s="155"/>
      <c r="BL32" s="155"/>
      <c r="BM32" s="155"/>
      <c r="BN32" s="155"/>
      <c r="BO32" s="155"/>
      <c r="BP32" s="155"/>
      <c r="BQ32" s="155"/>
      <c r="BR32" s="155"/>
      <c r="BS32" s="155"/>
      <c r="BT32" s="155"/>
      <c r="BU32" s="155"/>
      <c r="BV32" s="155"/>
      <c r="BW32" s="155"/>
      <c r="BX32" s="155"/>
      <c r="BY32" s="155"/>
      <c r="BZ32" s="155"/>
      <c r="CA32" s="155"/>
      <c r="CB32" s="155"/>
      <c r="CC32" s="155"/>
      <c r="CD32" s="155"/>
      <c r="CE32" s="155"/>
      <c r="CF32" s="155"/>
      <c r="CG32" s="155"/>
      <c r="CH32" s="155"/>
      <c r="CI32" s="155"/>
      <c r="CJ32" s="155"/>
      <c r="CK32" s="155"/>
      <c r="CL32" s="155"/>
      <c r="CM32" s="155"/>
      <c r="CN32" s="155"/>
      <c r="CO32" s="155"/>
      <c r="CP32" s="155"/>
      <c r="CQ32" s="155"/>
      <c r="CR32" s="155"/>
      <c r="CS32" s="155"/>
      <c r="CT32" s="155"/>
      <c r="CU32" s="155"/>
      <c r="CV32" s="155"/>
      <c r="CW32" s="155"/>
      <c r="CX32" s="155"/>
      <c r="CY32" s="155"/>
      <c r="CZ32" s="155"/>
      <c r="DA32" s="155"/>
      <c r="DB32" s="155"/>
      <c r="DC32" s="155"/>
      <c r="DD32" s="155"/>
      <c r="DE32" s="155"/>
      <c r="DF32" s="155"/>
      <c r="DG32" s="155"/>
      <c r="DH32" s="155"/>
      <c r="DI32" s="155"/>
      <c r="DJ32" s="155"/>
      <c r="DK32" s="155"/>
      <c r="DL32" s="155"/>
      <c r="DM32" s="155"/>
      <c r="DN32" s="155"/>
      <c r="DO32" s="155"/>
      <c r="DP32" s="155"/>
      <c r="DQ32" s="155"/>
      <c r="DR32" s="155"/>
      <c r="DS32" s="155"/>
      <c r="DT32" s="155"/>
      <c r="DU32" s="155"/>
      <c r="DV32" s="155"/>
      <c r="DW32" s="155"/>
      <c r="DX32" s="155"/>
      <c r="DY32" s="155"/>
      <c r="DZ32" s="155"/>
      <c r="EA32" s="155"/>
      <c r="EB32" s="155"/>
      <c r="EC32" s="155"/>
      <c r="ED32" s="155"/>
      <c r="EE32" s="155"/>
      <c r="EF32" s="155"/>
      <c r="EG32" s="155"/>
      <c r="EH32" s="155"/>
      <c r="EI32" s="155"/>
      <c r="EJ32" s="155"/>
      <c r="EK32" s="155"/>
      <c r="EL32" s="155"/>
      <c r="EM32" s="155"/>
      <c r="EN32" s="155"/>
      <c r="EO32" s="155"/>
      <c r="EP32" s="155"/>
      <c r="EQ32" s="155"/>
      <c r="ER32" s="155"/>
      <c r="ES32" s="155"/>
      <c r="ET32" s="155"/>
      <c r="EU32" s="155"/>
      <c r="EV32" s="155"/>
      <c r="EW32" s="155"/>
      <c r="EX32" s="155"/>
      <c r="EY32" s="155"/>
      <c r="EZ32" s="155"/>
      <c r="FA32" s="155"/>
      <c r="FB32" s="155"/>
      <c r="FC32" s="155"/>
      <c r="FD32" s="155"/>
      <c r="FE32" s="155"/>
      <c r="FF32" s="155"/>
      <c r="FG32" s="155"/>
      <c r="FH32" s="155"/>
      <c r="FI32" s="155"/>
      <c r="FJ32" s="155"/>
      <c r="FK32" s="155"/>
      <c r="FL32" s="155"/>
      <c r="FM32" s="155"/>
      <c r="FN32" s="155"/>
      <c r="FO32" s="155"/>
      <c r="FP32" s="155"/>
      <c r="FQ32" s="155"/>
      <c r="FR32" s="155"/>
      <c r="FS32" s="155"/>
      <c r="FT32" s="155"/>
      <c r="FU32" s="155"/>
      <c r="FV32" s="155"/>
      <c r="FW32" s="155"/>
      <c r="FX32" s="155"/>
      <c r="FY32" s="155"/>
      <c r="FZ32" s="155"/>
      <c r="GA32" s="155"/>
      <c r="GB32" s="155"/>
      <c r="GC32" s="155"/>
      <c r="GD32" s="155"/>
      <c r="GE32" s="155"/>
      <c r="GF32" s="155"/>
      <c r="GG32" s="155"/>
      <c r="GH32" s="155"/>
      <c r="GI32" s="155"/>
      <c r="GJ32" s="155"/>
      <c r="GK32" s="155"/>
      <c r="GL32" s="155"/>
      <c r="GM32" s="155"/>
      <c r="GN32" s="155"/>
      <c r="GO32" s="155"/>
      <c r="GP32" s="155"/>
      <c r="GQ32" s="155"/>
      <c r="GR32" s="155"/>
      <c r="GS32" s="155"/>
      <c r="GT32" s="155"/>
      <c r="GU32" s="155"/>
      <c r="GV32" s="155"/>
      <c r="GW32" s="155"/>
      <c r="GX32" s="155"/>
      <c r="GY32" s="155"/>
      <c r="GZ32" s="155"/>
      <c r="HA32" s="155"/>
      <c r="HB32" s="155"/>
      <c r="HC32" s="155"/>
      <c r="HD32" s="155"/>
      <c r="HE32" s="155"/>
      <c r="HF32" s="155"/>
      <c r="HG32" s="155"/>
      <c r="HH32" s="155"/>
      <c r="HI32" s="155"/>
      <c r="HJ32" s="155"/>
      <c r="HK32" s="155"/>
      <c r="HL32" s="155"/>
      <c r="HM32" s="155"/>
      <c r="HN32" s="155"/>
      <c r="HO32" s="155"/>
      <c r="HP32" s="155"/>
      <c r="HQ32" s="155"/>
      <c r="HR32" s="155"/>
      <c r="HS32" s="155"/>
      <c r="HT32" s="155"/>
      <c r="HU32" s="155"/>
      <c r="HV32" s="155"/>
      <c r="HW32" s="155"/>
      <c r="HX32" s="155"/>
      <c r="HY32" s="155"/>
      <c r="HZ32" s="155"/>
      <c r="IA32" s="155"/>
      <c r="IB32" s="155"/>
      <c r="IC32" s="155"/>
      <c r="ID32" s="155"/>
      <c r="IE32" s="155"/>
      <c r="IF32" s="155"/>
      <c r="IG32" s="155"/>
      <c r="IH32" s="155"/>
      <c r="II32" s="155"/>
      <c r="IJ32" s="155"/>
      <c r="IK32" s="155"/>
      <c r="IL32" s="155"/>
      <c r="IM32" s="155"/>
      <c r="IN32" s="155"/>
      <c r="IO32" s="155"/>
      <c r="IP32" s="155"/>
      <c r="IQ32" s="155"/>
      <c r="IR32" s="155"/>
      <c r="IS32" s="155"/>
      <c r="IT32" s="155"/>
      <c r="IU32" s="155"/>
      <c r="IV32" s="155"/>
    </row>
    <row r="33" spans="1:256" s="168" customFormat="1">
      <c r="A33" s="169" t="s">
        <v>436</v>
      </c>
      <c r="B33" s="170" t="s">
        <v>277</v>
      </c>
      <c r="C33" s="35">
        <f>H52</f>
        <v>0.47</v>
      </c>
      <c r="D33" s="171" t="s">
        <v>30</v>
      </c>
      <c r="E33" s="236"/>
      <c r="F33" s="236"/>
      <c r="G33" s="236"/>
      <c r="H33" s="237"/>
      <c r="I33" s="237"/>
      <c r="J33" s="238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55"/>
      <c r="BB33" s="155"/>
      <c r="BC33" s="155"/>
      <c r="BD33" s="155"/>
      <c r="BE33" s="155"/>
      <c r="BF33" s="155"/>
      <c r="BG33" s="155"/>
      <c r="BH33" s="155"/>
      <c r="BI33" s="155"/>
      <c r="BJ33" s="155"/>
      <c r="BK33" s="155"/>
      <c r="BL33" s="155"/>
      <c r="BM33" s="155"/>
      <c r="BN33" s="155"/>
      <c r="BO33" s="155"/>
      <c r="BP33" s="155"/>
      <c r="BQ33" s="155"/>
      <c r="BR33" s="155"/>
      <c r="BS33" s="155"/>
      <c r="BT33" s="155"/>
      <c r="BU33" s="155"/>
      <c r="BV33" s="155"/>
      <c r="BW33" s="155"/>
      <c r="BX33" s="155"/>
      <c r="BY33" s="155"/>
      <c r="BZ33" s="155"/>
      <c r="CA33" s="155"/>
      <c r="CB33" s="155"/>
      <c r="CC33" s="155"/>
      <c r="CD33" s="155"/>
      <c r="CE33" s="155"/>
      <c r="CF33" s="155"/>
      <c r="CG33" s="155"/>
      <c r="CH33" s="155"/>
      <c r="CI33" s="155"/>
      <c r="CJ33" s="155"/>
      <c r="CK33" s="155"/>
      <c r="CL33" s="155"/>
      <c r="CM33" s="155"/>
      <c r="CN33" s="155"/>
      <c r="CO33" s="155"/>
      <c r="CP33" s="155"/>
      <c r="CQ33" s="155"/>
      <c r="CR33" s="155"/>
      <c r="CS33" s="155"/>
      <c r="CT33" s="155"/>
      <c r="CU33" s="155"/>
      <c r="CV33" s="155"/>
      <c r="CW33" s="155"/>
      <c r="CX33" s="155"/>
      <c r="CY33" s="155"/>
      <c r="CZ33" s="155"/>
      <c r="DA33" s="155"/>
      <c r="DB33" s="155"/>
      <c r="DC33" s="155"/>
      <c r="DD33" s="155"/>
      <c r="DE33" s="155"/>
      <c r="DF33" s="155"/>
      <c r="DG33" s="155"/>
      <c r="DH33" s="155"/>
      <c r="DI33" s="155"/>
      <c r="DJ33" s="155"/>
      <c r="DK33" s="155"/>
      <c r="DL33" s="155"/>
      <c r="DM33" s="155"/>
      <c r="DN33" s="155"/>
      <c r="DO33" s="155"/>
      <c r="DP33" s="155"/>
      <c r="DQ33" s="155"/>
      <c r="DR33" s="155"/>
      <c r="DS33" s="155"/>
      <c r="DT33" s="155"/>
      <c r="DU33" s="155"/>
      <c r="DV33" s="155"/>
      <c r="DW33" s="155"/>
      <c r="DX33" s="155"/>
      <c r="DY33" s="155"/>
      <c r="DZ33" s="155"/>
      <c r="EA33" s="155"/>
      <c r="EB33" s="155"/>
      <c r="EC33" s="155"/>
      <c r="ED33" s="155"/>
      <c r="EE33" s="155"/>
      <c r="EF33" s="155"/>
      <c r="EG33" s="155"/>
      <c r="EH33" s="155"/>
      <c r="EI33" s="155"/>
      <c r="EJ33" s="155"/>
      <c r="EK33" s="155"/>
      <c r="EL33" s="155"/>
      <c r="EM33" s="155"/>
      <c r="EN33" s="155"/>
      <c r="EO33" s="155"/>
      <c r="EP33" s="155"/>
      <c r="EQ33" s="155"/>
      <c r="ER33" s="155"/>
      <c r="ES33" s="155"/>
      <c r="ET33" s="155"/>
      <c r="EU33" s="155"/>
      <c r="EV33" s="155"/>
      <c r="EW33" s="155"/>
      <c r="EX33" s="155"/>
      <c r="EY33" s="155"/>
      <c r="EZ33" s="155"/>
      <c r="FA33" s="155"/>
      <c r="FB33" s="155"/>
      <c r="FC33" s="155"/>
      <c r="FD33" s="155"/>
      <c r="FE33" s="155"/>
      <c r="FF33" s="155"/>
      <c r="FG33" s="155"/>
      <c r="FH33" s="155"/>
      <c r="FI33" s="155"/>
      <c r="FJ33" s="155"/>
      <c r="FK33" s="155"/>
      <c r="FL33" s="155"/>
      <c r="FM33" s="155"/>
      <c r="FN33" s="155"/>
      <c r="FO33" s="155"/>
      <c r="FP33" s="155"/>
      <c r="FQ33" s="155"/>
      <c r="FR33" s="155"/>
      <c r="FS33" s="155"/>
      <c r="FT33" s="155"/>
      <c r="FU33" s="155"/>
      <c r="FV33" s="155"/>
      <c r="FW33" s="155"/>
      <c r="FX33" s="155"/>
      <c r="FY33" s="155"/>
      <c r="FZ33" s="155"/>
      <c r="GA33" s="155"/>
      <c r="GB33" s="155"/>
      <c r="GC33" s="155"/>
      <c r="GD33" s="155"/>
      <c r="GE33" s="155"/>
      <c r="GF33" s="155"/>
      <c r="GG33" s="155"/>
      <c r="GH33" s="155"/>
      <c r="GI33" s="155"/>
      <c r="GJ33" s="155"/>
      <c r="GK33" s="155"/>
      <c r="GL33" s="155"/>
      <c r="GM33" s="155"/>
      <c r="GN33" s="155"/>
      <c r="GO33" s="155"/>
      <c r="GP33" s="155"/>
      <c r="GQ33" s="155"/>
      <c r="GR33" s="155"/>
      <c r="GS33" s="155"/>
      <c r="GT33" s="155"/>
      <c r="GU33" s="155"/>
      <c r="GV33" s="155"/>
      <c r="GW33" s="155"/>
      <c r="GX33" s="155"/>
      <c r="GY33" s="155"/>
      <c r="GZ33" s="155"/>
      <c r="HA33" s="155"/>
      <c r="HB33" s="155"/>
      <c r="HC33" s="155"/>
      <c r="HD33" s="155"/>
      <c r="HE33" s="155"/>
      <c r="HF33" s="155"/>
      <c r="HG33" s="155"/>
      <c r="HH33" s="155"/>
      <c r="HI33" s="155"/>
      <c r="HJ33" s="155"/>
      <c r="HK33" s="155"/>
      <c r="HL33" s="155"/>
      <c r="HM33" s="155"/>
      <c r="HN33" s="155"/>
      <c r="HO33" s="155"/>
      <c r="HP33" s="155"/>
      <c r="HQ33" s="155"/>
      <c r="HR33" s="155"/>
      <c r="HS33" s="155"/>
      <c r="HT33" s="155"/>
      <c r="HU33" s="155"/>
      <c r="HV33" s="155"/>
      <c r="HW33" s="155"/>
      <c r="HX33" s="155"/>
      <c r="HY33" s="155"/>
      <c r="HZ33" s="155"/>
      <c r="IA33" s="155"/>
      <c r="IB33" s="155"/>
      <c r="IC33" s="155"/>
      <c r="ID33" s="155"/>
      <c r="IE33" s="155"/>
      <c r="IF33" s="155"/>
      <c r="IG33" s="155"/>
      <c r="IH33" s="155"/>
      <c r="II33" s="155"/>
      <c r="IJ33" s="155"/>
      <c r="IK33" s="155"/>
      <c r="IL33" s="155"/>
      <c r="IM33" s="155"/>
      <c r="IN33" s="155"/>
      <c r="IO33" s="155"/>
      <c r="IP33" s="155"/>
      <c r="IQ33" s="155"/>
      <c r="IR33" s="155"/>
      <c r="IS33" s="155"/>
      <c r="IT33" s="155"/>
      <c r="IU33" s="155"/>
      <c r="IV33" s="155"/>
    </row>
    <row r="34" spans="1:256">
      <c r="A34" s="310" t="s">
        <v>79</v>
      </c>
      <c r="B34" s="311"/>
      <c r="C34" s="311"/>
      <c r="D34" s="312"/>
      <c r="E34" s="174"/>
      <c r="F34" s="175">
        <f>SUM(F8:F33)</f>
        <v>0</v>
      </c>
      <c r="G34" s="174"/>
      <c r="H34" s="175">
        <f>SUM(H8:H33)</f>
        <v>0</v>
      </c>
      <c r="I34" s="176">
        <f>SUM(I8:I33)</f>
        <v>0</v>
      </c>
      <c r="J34" s="176"/>
    </row>
    <row r="35" spans="1:256">
      <c r="D35" s="177"/>
    </row>
    <row r="36" spans="1:256">
      <c r="A36" s="313" t="s">
        <v>89</v>
      </c>
      <c r="B36" s="314"/>
      <c r="C36" s="314"/>
      <c r="D36" s="314"/>
      <c r="E36" s="314"/>
      <c r="F36" s="314"/>
      <c r="G36" s="314"/>
      <c r="H36" s="314"/>
      <c r="I36" s="314"/>
      <c r="J36" s="315"/>
    </row>
    <row r="38" spans="1:256">
      <c r="C38" s="155" t="s">
        <v>438</v>
      </c>
    </row>
    <row r="39" spans="1:256">
      <c r="B39" s="179"/>
      <c r="C39" s="241" t="s">
        <v>439</v>
      </c>
      <c r="D39" s="242"/>
      <c r="E39" s="191" t="s">
        <v>135</v>
      </c>
      <c r="F39" s="244"/>
      <c r="I39" s="9"/>
    </row>
    <row r="40" spans="1:256">
      <c r="C40" s="243" t="s">
        <v>440</v>
      </c>
      <c r="D40" s="240"/>
      <c r="E40" s="247">
        <v>21.9</v>
      </c>
      <c r="F40" s="245"/>
      <c r="I40" s="182"/>
    </row>
    <row r="41" spans="1:256">
      <c r="C41" s="243" t="s">
        <v>444</v>
      </c>
      <c r="D41" s="240"/>
      <c r="E41" s="247">
        <v>1</v>
      </c>
      <c r="F41" s="245"/>
    </row>
    <row r="42" spans="1:256">
      <c r="C42" s="243" t="s">
        <v>441</v>
      </c>
      <c r="D42" s="240"/>
      <c r="E42" s="248">
        <v>2</v>
      </c>
      <c r="F42" s="244"/>
    </row>
    <row r="43" spans="1:256">
      <c r="C43" s="243" t="s">
        <v>442</v>
      </c>
      <c r="D43" s="240"/>
      <c r="E43" s="248">
        <v>7</v>
      </c>
      <c r="F43" s="246"/>
    </row>
    <row r="44" spans="1:256">
      <c r="C44" s="243" t="s">
        <v>443</v>
      </c>
      <c r="D44" s="240"/>
      <c r="E44" s="248">
        <v>2</v>
      </c>
      <c r="F44" s="183"/>
    </row>
    <row r="45" spans="1:256">
      <c r="C45" s="243" t="s">
        <v>445</v>
      </c>
      <c r="D45" s="240"/>
      <c r="E45" s="248">
        <v>1</v>
      </c>
      <c r="F45" s="183"/>
    </row>
    <row r="46" spans="1:256">
      <c r="E46" s="9"/>
      <c r="F46" s="183"/>
    </row>
    <row r="47" spans="1:256">
      <c r="C47" s="155" t="s">
        <v>451</v>
      </c>
      <c r="E47" s="9"/>
      <c r="F47" s="183"/>
      <c r="G47" s="155" t="s">
        <v>460</v>
      </c>
    </row>
    <row r="48" spans="1:256">
      <c r="C48" s="241" t="s">
        <v>439</v>
      </c>
      <c r="D48" s="242"/>
      <c r="E48" s="191" t="s">
        <v>135</v>
      </c>
      <c r="F48" s="183"/>
      <c r="G48" s="252" t="s">
        <v>130</v>
      </c>
      <c r="H48" s="242">
        <v>2.73</v>
      </c>
    </row>
    <row r="49" spans="3:8">
      <c r="C49" s="243" t="s">
        <v>452</v>
      </c>
      <c r="D49" s="240"/>
      <c r="E49" s="247">
        <v>13.3</v>
      </c>
      <c r="F49" s="183"/>
      <c r="G49" s="252" t="s">
        <v>461</v>
      </c>
      <c r="H49" s="242">
        <v>4</v>
      </c>
    </row>
    <row r="50" spans="3:8">
      <c r="C50" s="243" t="s">
        <v>453</v>
      </c>
      <c r="D50" s="240"/>
      <c r="E50" s="247">
        <v>10.65</v>
      </c>
      <c r="F50" s="183"/>
      <c r="G50" s="252" t="s">
        <v>462</v>
      </c>
      <c r="H50" s="242">
        <v>8.4000000000000005E-2</v>
      </c>
    </row>
    <row r="51" spans="3:8">
      <c r="C51" s="243" t="s">
        <v>454</v>
      </c>
      <c r="D51" s="240"/>
      <c r="E51" s="248">
        <v>12.1</v>
      </c>
      <c r="F51" s="183"/>
      <c r="G51" s="252" t="s">
        <v>133</v>
      </c>
      <c r="H51" s="242">
        <v>0.374</v>
      </c>
    </row>
    <row r="52" spans="3:8">
      <c r="C52" s="243" t="s">
        <v>455</v>
      </c>
      <c r="D52" s="240"/>
      <c r="E52" s="248">
        <v>4</v>
      </c>
      <c r="F52" s="183"/>
      <c r="G52" s="252" t="s">
        <v>463</v>
      </c>
      <c r="H52" s="242">
        <v>0.47</v>
      </c>
    </row>
    <row r="53" spans="3:8">
      <c r="C53" s="243" t="s">
        <v>456</v>
      </c>
      <c r="D53" s="240"/>
      <c r="E53" s="248">
        <v>1</v>
      </c>
      <c r="F53" s="183"/>
      <c r="G53" s="252" t="s">
        <v>464</v>
      </c>
      <c r="H53" s="242">
        <v>1</v>
      </c>
    </row>
    <row r="54" spans="3:8">
      <c r="C54" s="243" t="s">
        <v>457</v>
      </c>
      <c r="D54" s="240"/>
      <c r="E54" s="248">
        <v>1</v>
      </c>
      <c r="G54" s="252" t="s">
        <v>465</v>
      </c>
      <c r="H54" s="242">
        <v>23.12</v>
      </c>
    </row>
    <row r="55" spans="3:8">
      <c r="C55" s="243" t="s">
        <v>458</v>
      </c>
      <c r="D55" s="240"/>
      <c r="E55" s="248">
        <v>1</v>
      </c>
      <c r="G55" s="252" t="s">
        <v>466</v>
      </c>
      <c r="H55" s="242">
        <v>28.8</v>
      </c>
    </row>
    <row r="56" spans="3:8">
      <c r="C56" s="243" t="s">
        <v>459</v>
      </c>
      <c r="D56" s="240"/>
      <c r="E56" s="248">
        <v>1</v>
      </c>
      <c r="G56" s="252"/>
      <c r="H56" s="242"/>
    </row>
    <row r="57" spans="3:8">
      <c r="C57" s="249"/>
      <c r="D57" s="249"/>
      <c r="E57" s="250"/>
    </row>
    <row r="58" spans="3:8">
      <c r="C58" s="189"/>
      <c r="D58" s="189"/>
      <c r="E58" s="251"/>
    </row>
  </sheetData>
  <mergeCells count="14">
    <mergeCell ref="I6:I7"/>
    <mergeCell ref="J6:J7"/>
    <mergeCell ref="A34:D34"/>
    <mergeCell ref="A36:J36"/>
    <mergeCell ref="A1:J1"/>
    <mergeCell ref="A2:J2"/>
    <mergeCell ref="A3:J3"/>
    <mergeCell ref="A4:J4"/>
    <mergeCell ref="A6:A7"/>
    <mergeCell ref="B6:B7"/>
    <mergeCell ref="C6:C7"/>
    <mergeCell ref="D6:D7"/>
    <mergeCell ref="E6:F6"/>
    <mergeCell ref="G6:H6"/>
  </mergeCells>
  <pageMargins left="0.7" right="0.7" top="0.75" bottom="0.75" header="0.3" footer="0.3"/>
  <pageSetup paperSize="9" scale="48" orientation="portrait" r:id="rId1"/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view="pageBreakPreview" zoomScale="85" zoomScaleNormal="85" zoomScaleSheetLayoutView="85" workbookViewId="0">
      <selection activeCell="A41" sqref="A41:D41"/>
    </sheetView>
  </sheetViews>
  <sheetFormatPr defaultRowHeight="24"/>
  <cols>
    <col min="1" max="1" width="7.42578125" style="155" customWidth="1"/>
    <col min="2" max="2" width="76" style="156" customWidth="1"/>
    <col min="3" max="3" width="11.85546875" style="155" customWidth="1"/>
    <col min="4" max="4" width="7" style="155" customWidth="1"/>
    <col min="5" max="9" width="13.42578125" style="155" customWidth="1"/>
    <col min="10" max="10" width="42" style="155" bestFit="1" customWidth="1"/>
    <col min="11" max="12" width="8.5703125" style="155" customWidth="1"/>
    <col min="13" max="256" width="9.140625" style="155"/>
    <col min="257" max="257" width="7.42578125" style="155" customWidth="1"/>
    <col min="258" max="258" width="76" style="155" customWidth="1"/>
    <col min="259" max="259" width="11.85546875" style="155" customWidth="1"/>
    <col min="260" max="260" width="7" style="155" customWidth="1"/>
    <col min="261" max="265" width="13.42578125" style="155" customWidth="1"/>
    <col min="266" max="266" width="42" style="155" bestFit="1" customWidth="1"/>
    <col min="267" max="268" width="8.5703125" style="155" customWidth="1"/>
    <col min="269" max="512" width="9.140625" style="155"/>
    <col min="513" max="513" width="7.42578125" style="155" customWidth="1"/>
    <col min="514" max="514" width="76" style="155" customWidth="1"/>
    <col min="515" max="515" width="11.85546875" style="155" customWidth="1"/>
    <col min="516" max="516" width="7" style="155" customWidth="1"/>
    <col min="517" max="521" width="13.42578125" style="155" customWidth="1"/>
    <col min="522" max="522" width="42" style="155" bestFit="1" customWidth="1"/>
    <col min="523" max="524" width="8.5703125" style="155" customWidth="1"/>
    <col min="525" max="768" width="9.140625" style="155"/>
    <col min="769" max="769" width="7.42578125" style="155" customWidth="1"/>
    <col min="770" max="770" width="76" style="155" customWidth="1"/>
    <col min="771" max="771" width="11.85546875" style="155" customWidth="1"/>
    <col min="772" max="772" width="7" style="155" customWidth="1"/>
    <col min="773" max="777" width="13.42578125" style="155" customWidth="1"/>
    <col min="778" max="778" width="42" style="155" bestFit="1" customWidth="1"/>
    <col min="779" max="780" width="8.5703125" style="155" customWidth="1"/>
    <col min="781" max="1024" width="9.140625" style="155"/>
    <col min="1025" max="1025" width="7.42578125" style="155" customWidth="1"/>
    <col min="1026" max="1026" width="76" style="155" customWidth="1"/>
    <col min="1027" max="1027" width="11.85546875" style="155" customWidth="1"/>
    <col min="1028" max="1028" width="7" style="155" customWidth="1"/>
    <col min="1029" max="1033" width="13.42578125" style="155" customWidth="1"/>
    <col min="1034" max="1034" width="42" style="155" bestFit="1" customWidth="1"/>
    <col min="1035" max="1036" width="8.5703125" style="155" customWidth="1"/>
    <col min="1037" max="1280" width="9.140625" style="155"/>
    <col min="1281" max="1281" width="7.42578125" style="155" customWidth="1"/>
    <col min="1282" max="1282" width="76" style="155" customWidth="1"/>
    <col min="1283" max="1283" width="11.85546875" style="155" customWidth="1"/>
    <col min="1284" max="1284" width="7" style="155" customWidth="1"/>
    <col min="1285" max="1289" width="13.42578125" style="155" customWidth="1"/>
    <col min="1290" max="1290" width="42" style="155" bestFit="1" customWidth="1"/>
    <col min="1291" max="1292" width="8.5703125" style="155" customWidth="1"/>
    <col min="1293" max="1536" width="9.140625" style="155"/>
    <col min="1537" max="1537" width="7.42578125" style="155" customWidth="1"/>
    <col min="1538" max="1538" width="76" style="155" customWidth="1"/>
    <col min="1539" max="1539" width="11.85546875" style="155" customWidth="1"/>
    <col min="1540" max="1540" width="7" style="155" customWidth="1"/>
    <col min="1541" max="1545" width="13.42578125" style="155" customWidth="1"/>
    <col min="1546" max="1546" width="42" style="155" bestFit="1" customWidth="1"/>
    <col min="1547" max="1548" width="8.5703125" style="155" customWidth="1"/>
    <col min="1549" max="1792" width="9.140625" style="155"/>
    <col min="1793" max="1793" width="7.42578125" style="155" customWidth="1"/>
    <col min="1794" max="1794" width="76" style="155" customWidth="1"/>
    <col min="1795" max="1795" width="11.85546875" style="155" customWidth="1"/>
    <col min="1796" max="1796" width="7" style="155" customWidth="1"/>
    <col min="1797" max="1801" width="13.42578125" style="155" customWidth="1"/>
    <col min="1802" max="1802" width="42" style="155" bestFit="1" customWidth="1"/>
    <col min="1803" max="1804" width="8.5703125" style="155" customWidth="1"/>
    <col min="1805" max="2048" width="9.140625" style="155"/>
    <col min="2049" max="2049" width="7.42578125" style="155" customWidth="1"/>
    <col min="2050" max="2050" width="76" style="155" customWidth="1"/>
    <col min="2051" max="2051" width="11.85546875" style="155" customWidth="1"/>
    <col min="2052" max="2052" width="7" style="155" customWidth="1"/>
    <col min="2053" max="2057" width="13.42578125" style="155" customWidth="1"/>
    <col min="2058" max="2058" width="42" style="155" bestFit="1" customWidth="1"/>
    <col min="2059" max="2060" width="8.5703125" style="155" customWidth="1"/>
    <col min="2061" max="2304" width="9.140625" style="155"/>
    <col min="2305" max="2305" width="7.42578125" style="155" customWidth="1"/>
    <col min="2306" max="2306" width="76" style="155" customWidth="1"/>
    <col min="2307" max="2307" width="11.85546875" style="155" customWidth="1"/>
    <col min="2308" max="2308" width="7" style="155" customWidth="1"/>
    <col min="2309" max="2313" width="13.42578125" style="155" customWidth="1"/>
    <col min="2314" max="2314" width="42" style="155" bestFit="1" customWidth="1"/>
    <col min="2315" max="2316" width="8.5703125" style="155" customWidth="1"/>
    <col min="2317" max="2560" width="9.140625" style="155"/>
    <col min="2561" max="2561" width="7.42578125" style="155" customWidth="1"/>
    <col min="2562" max="2562" width="76" style="155" customWidth="1"/>
    <col min="2563" max="2563" width="11.85546875" style="155" customWidth="1"/>
    <col min="2564" max="2564" width="7" style="155" customWidth="1"/>
    <col min="2565" max="2569" width="13.42578125" style="155" customWidth="1"/>
    <col min="2570" max="2570" width="42" style="155" bestFit="1" customWidth="1"/>
    <col min="2571" max="2572" width="8.5703125" style="155" customWidth="1"/>
    <col min="2573" max="2816" width="9.140625" style="155"/>
    <col min="2817" max="2817" width="7.42578125" style="155" customWidth="1"/>
    <col min="2818" max="2818" width="76" style="155" customWidth="1"/>
    <col min="2819" max="2819" width="11.85546875" style="155" customWidth="1"/>
    <col min="2820" max="2820" width="7" style="155" customWidth="1"/>
    <col min="2821" max="2825" width="13.42578125" style="155" customWidth="1"/>
    <col min="2826" max="2826" width="42" style="155" bestFit="1" customWidth="1"/>
    <col min="2827" max="2828" width="8.5703125" style="155" customWidth="1"/>
    <col min="2829" max="3072" width="9.140625" style="155"/>
    <col min="3073" max="3073" width="7.42578125" style="155" customWidth="1"/>
    <col min="3074" max="3074" width="76" style="155" customWidth="1"/>
    <col min="3075" max="3075" width="11.85546875" style="155" customWidth="1"/>
    <col min="3076" max="3076" width="7" style="155" customWidth="1"/>
    <col min="3077" max="3081" width="13.42578125" style="155" customWidth="1"/>
    <col min="3082" max="3082" width="42" style="155" bestFit="1" customWidth="1"/>
    <col min="3083" max="3084" width="8.5703125" style="155" customWidth="1"/>
    <col min="3085" max="3328" width="9.140625" style="155"/>
    <col min="3329" max="3329" width="7.42578125" style="155" customWidth="1"/>
    <col min="3330" max="3330" width="76" style="155" customWidth="1"/>
    <col min="3331" max="3331" width="11.85546875" style="155" customWidth="1"/>
    <col min="3332" max="3332" width="7" style="155" customWidth="1"/>
    <col min="3333" max="3337" width="13.42578125" style="155" customWidth="1"/>
    <col min="3338" max="3338" width="42" style="155" bestFit="1" customWidth="1"/>
    <col min="3339" max="3340" width="8.5703125" style="155" customWidth="1"/>
    <col min="3341" max="3584" width="9.140625" style="155"/>
    <col min="3585" max="3585" width="7.42578125" style="155" customWidth="1"/>
    <col min="3586" max="3586" width="76" style="155" customWidth="1"/>
    <col min="3587" max="3587" width="11.85546875" style="155" customWidth="1"/>
    <col min="3588" max="3588" width="7" style="155" customWidth="1"/>
    <col min="3589" max="3593" width="13.42578125" style="155" customWidth="1"/>
    <col min="3594" max="3594" width="42" style="155" bestFit="1" customWidth="1"/>
    <col min="3595" max="3596" width="8.5703125" style="155" customWidth="1"/>
    <col min="3597" max="3840" width="9.140625" style="155"/>
    <col min="3841" max="3841" width="7.42578125" style="155" customWidth="1"/>
    <col min="3842" max="3842" width="76" style="155" customWidth="1"/>
    <col min="3843" max="3843" width="11.85546875" style="155" customWidth="1"/>
    <col min="3844" max="3844" width="7" style="155" customWidth="1"/>
    <col min="3845" max="3849" width="13.42578125" style="155" customWidth="1"/>
    <col min="3850" max="3850" width="42" style="155" bestFit="1" customWidth="1"/>
    <col min="3851" max="3852" width="8.5703125" style="155" customWidth="1"/>
    <col min="3853" max="4096" width="9.140625" style="155"/>
    <col min="4097" max="4097" width="7.42578125" style="155" customWidth="1"/>
    <col min="4098" max="4098" width="76" style="155" customWidth="1"/>
    <col min="4099" max="4099" width="11.85546875" style="155" customWidth="1"/>
    <col min="4100" max="4100" width="7" style="155" customWidth="1"/>
    <col min="4101" max="4105" width="13.42578125" style="155" customWidth="1"/>
    <col min="4106" max="4106" width="42" style="155" bestFit="1" customWidth="1"/>
    <col min="4107" max="4108" width="8.5703125" style="155" customWidth="1"/>
    <col min="4109" max="4352" width="9.140625" style="155"/>
    <col min="4353" max="4353" width="7.42578125" style="155" customWidth="1"/>
    <col min="4354" max="4354" width="76" style="155" customWidth="1"/>
    <col min="4355" max="4355" width="11.85546875" style="155" customWidth="1"/>
    <col min="4356" max="4356" width="7" style="155" customWidth="1"/>
    <col min="4357" max="4361" width="13.42578125" style="155" customWidth="1"/>
    <col min="4362" max="4362" width="42" style="155" bestFit="1" customWidth="1"/>
    <col min="4363" max="4364" width="8.5703125" style="155" customWidth="1"/>
    <col min="4365" max="4608" width="9.140625" style="155"/>
    <col min="4609" max="4609" width="7.42578125" style="155" customWidth="1"/>
    <col min="4610" max="4610" width="76" style="155" customWidth="1"/>
    <col min="4611" max="4611" width="11.85546875" style="155" customWidth="1"/>
    <col min="4612" max="4612" width="7" style="155" customWidth="1"/>
    <col min="4613" max="4617" width="13.42578125" style="155" customWidth="1"/>
    <col min="4618" max="4618" width="42" style="155" bestFit="1" customWidth="1"/>
    <col min="4619" max="4620" width="8.5703125" style="155" customWidth="1"/>
    <col min="4621" max="4864" width="9.140625" style="155"/>
    <col min="4865" max="4865" width="7.42578125" style="155" customWidth="1"/>
    <col min="4866" max="4866" width="76" style="155" customWidth="1"/>
    <col min="4867" max="4867" width="11.85546875" style="155" customWidth="1"/>
    <col min="4868" max="4868" width="7" style="155" customWidth="1"/>
    <col min="4869" max="4873" width="13.42578125" style="155" customWidth="1"/>
    <col min="4874" max="4874" width="42" style="155" bestFit="1" customWidth="1"/>
    <col min="4875" max="4876" width="8.5703125" style="155" customWidth="1"/>
    <col min="4877" max="5120" width="9.140625" style="155"/>
    <col min="5121" max="5121" width="7.42578125" style="155" customWidth="1"/>
    <col min="5122" max="5122" width="76" style="155" customWidth="1"/>
    <col min="5123" max="5123" width="11.85546875" style="155" customWidth="1"/>
    <col min="5124" max="5124" width="7" style="155" customWidth="1"/>
    <col min="5125" max="5129" width="13.42578125" style="155" customWidth="1"/>
    <col min="5130" max="5130" width="42" style="155" bestFit="1" customWidth="1"/>
    <col min="5131" max="5132" width="8.5703125" style="155" customWidth="1"/>
    <col min="5133" max="5376" width="9.140625" style="155"/>
    <col min="5377" max="5377" width="7.42578125" style="155" customWidth="1"/>
    <col min="5378" max="5378" width="76" style="155" customWidth="1"/>
    <col min="5379" max="5379" width="11.85546875" style="155" customWidth="1"/>
    <col min="5380" max="5380" width="7" style="155" customWidth="1"/>
    <col min="5381" max="5385" width="13.42578125" style="155" customWidth="1"/>
    <col min="5386" max="5386" width="42" style="155" bestFit="1" customWidth="1"/>
    <col min="5387" max="5388" width="8.5703125" style="155" customWidth="1"/>
    <col min="5389" max="5632" width="9.140625" style="155"/>
    <col min="5633" max="5633" width="7.42578125" style="155" customWidth="1"/>
    <col min="5634" max="5634" width="76" style="155" customWidth="1"/>
    <col min="5635" max="5635" width="11.85546875" style="155" customWidth="1"/>
    <col min="5636" max="5636" width="7" style="155" customWidth="1"/>
    <col min="5637" max="5641" width="13.42578125" style="155" customWidth="1"/>
    <col min="5642" max="5642" width="42" style="155" bestFit="1" customWidth="1"/>
    <col min="5643" max="5644" width="8.5703125" style="155" customWidth="1"/>
    <col min="5645" max="5888" width="9.140625" style="155"/>
    <col min="5889" max="5889" width="7.42578125" style="155" customWidth="1"/>
    <col min="5890" max="5890" width="76" style="155" customWidth="1"/>
    <col min="5891" max="5891" width="11.85546875" style="155" customWidth="1"/>
    <col min="5892" max="5892" width="7" style="155" customWidth="1"/>
    <col min="5893" max="5897" width="13.42578125" style="155" customWidth="1"/>
    <col min="5898" max="5898" width="42" style="155" bestFit="1" customWidth="1"/>
    <col min="5899" max="5900" width="8.5703125" style="155" customWidth="1"/>
    <col min="5901" max="6144" width="9.140625" style="155"/>
    <col min="6145" max="6145" width="7.42578125" style="155" customWidth="1"/>
    <col min="6146" max="6146" width="76" style="155" customWidth="1"/>
    <col min="6147" max="6147" width="11.85546875" style="155" customWidth="1"/>
    <col min="6148" max="6148" width="7" style="155" customWidth="1"/>
    <col min="6149" max="6153" width="13.42578125" style="155" customWidth="1"/>
    <col min="6154" max="6154" width="42" style="155" bestFit="1" customWidth="1"/>
    <col min="6155" max="6156" width="8.5703125" style="155" customWidth="1"/>
    <col min="6157" max="6400" width="9.140625" style="155"/>
    <col min="6401" max="6401" width="7.42578125" style="155" customWidth="1"/>
    <col min="6402" max="6402" width="76" style="155" customWidth="1"/>
    <col min="6403" max="6403" width="11.85546875" style="155" customWidth="1"/>
    <col min="6404" max="6404" width="7" style="155" customWidth="1"/>
    <col min="6405" max="6409" width="13.42578125" style="155" customWidth="1"/>
    <col min="6410" max="6410" width="42" style="155" bestFit="1" customWidth="1"/>
    <col min="6411" max="6412" width="8.5703125" style="155" customWidth="1"/>
    <col min="6413" max="6656" width="9.140625" style="155"/>
    <col min="6657" max="6657" width="7.42578125" style="155" customWidth="1"/>
    <col min="6658" max="6658" width="76" style="155" customWidth="1"/>
    <col min="6659" max="6659" width="11.85546875" style="155" customWidth="1"/>
    <col min="6660" max="6660" width="7" style="155" customWidth="1"/>
    <col min="6661" max="6665" width="13.42578125" style="155" customWidth="1"/>
    <col min="6666" max="6666" width="42" style="155" bestFit="1" customWidth="1"/>
    <col min="6667" max="6668" width="8.5703125" style="155" customWidth="1"/>
    <col min="6669" max="6912" width="9.140625" style="155"/>
    <col min="6913" max="6913" width="7.42578125" style="155" customWidth="1"/>
    <col min="6914" max="6914" width="76" style="155" customWidth="1"/>
    <col min="6915" max="6915" width="11.85546875" style="155" customWidth="1"/>
    <col min="6916" max="6916" width="7" style="155" customWidth="1"/>
    <col min="6917" max="6921" width="13.42578125" style="155" customWidth="1"/>
    <col min="6922" max="6922" width="42" style="155" bestFit="1" customWidth="1"/>
    <col min="6923" max="6924" width="8.5703125" style="155" customWidth="1"/>
    <col min="6925" max="7168" width="9.140625" style="155"/>
    <col min="7169" max="7169" width="7.42578125" style="155" customWidth="1"/>
    <col min="7170" max="7170" width="76" style="155" customWidth="1"/>
    <col min="7171" max="7171" width="11.85546875" style="155" customWidth="1"/>
    <col min="7172" max="7172" width="7" style="155" customWidth="1"/>
    <col min="7173" max="7177" width="13.42578125" style="155" customWidth="1"/>
    <col min="7178" max="7178" width="42" style="155" bestFit="1" customWidth="1"/>
    <col min="7179" max="7180" width="8.5703125" style="155" customWidth="1"/>
    <col min="7181" max="7424" width="9.140625" style="155"/>
    <col min="7425" max="7425" width="7.42578125" style="155" customWidth="1"/>
    <col min="7426" max="7426" width="76" style="155" customWidth="1"/>
    <col min="7427" max="7427" width="11.85546875" style="155" customWidth="1"/>
    <col min="7428" max="7428" width="7" style="155" customWidth="1"/>
    <col min="7429" max="7433" width="13.42578125" style="155" customWidth="1"/>
    <col min="7434" max="7434" width="42" style="155" bestFit="1" customWidth="1"/>
    <col min="7435" max="7436" width="8.5703125" style="155" customWidth="1"/>
    <col min="7437" max="7680" width="9.140625" style="155"/>
    <col min="7681" max="7681" width="7.42578125" style="155" customWidth="1"/>
    <col min="7682" max="7682" width="76" style="155" customWidth="1"/>
    <col min="7683" max="7683" width="11.85546875" style="155" customWidth="1"/>
    <col min="7684" max="7684" width="7" style="155" customWidth="1"/>
    <col min="7685" max="7689" width="13.42578125" style="155" customWidth="1"/>
    <col min="7690" max="7690" width="42" style="155" bestFit="1" customWidth="1"/>
    <col min="7691" max="7692" width="8.5703125" style="155" customWidth="1"/>
    <col min="7693" max="7936" width="9.140625" style="155"/>
    <col min="7937" max="7937" width="7.42578125" style="155" customWidth="1"/>
    <col min="7938" max="7938" width="76" style="155" customWidth="1"/>
    <col min="7939" max="7939" width="11.85546875" style="155" customWidth="1"/>
    <col min="7940" max="7940" width="7" style="155" customWidth="1"/>
    <col min="7941" max="7945" width="13.42578125" style="155" customWidth="1"/>
    <col min="7946" max="7946" width="42" style="155" bestFit="1" customWidth="1"/>
    <col min="7947" max="7948" width="8.5703125" style="155" customWidth="1"/>
    <col min="7949" max="8192" width="9.140625" style="155"/>
    <col min="8193" max="8193" width="7.42578125" style="155" customWidth="1"/>
    <col min="8194" max="8194" width="76" style="155" customWidth="1"/>
    <col min="8195" max="8195" width="11.85546875" style="155" customWidth="1"/>
    <col min="8196" max="8196" width="7" style="155" customWidth="1"/>
    <col min="8197" max="8201" width="13.42578125" style="155" customWidth="1"/>
    <col min="8202" max="8202" width="42" style="155" bestFit="1" customWidth="1"/>
    <col min="8203" max="8204" width="8.5703125" style="155" customWidth="1"/>
    <col min="8205" max="8448" width="9.140625" style="155"/>
    <col min="8449" max="8449" width="7.42578125" style="155" customWidth="1"/>
    <col min="8450" max="8450" width="76" style="155" customWidth="1"/>
    <col min="8451" max="8451" width="11.85546875" style="155" customWidth="1"/>
    <col min="8452" max="8452" width="7" style="155" customWidth="1"/>
    <col min="8453" max="8457" width="13.42578125" style="155" customWidth="1"/>
    <col min="8458" max="8458" width="42" style="155" bestFit="1" customWidth="1"/>
    <col min="8459" max="8460" width="8.5703125" style="155" customWidth="1"/>
    <col min="8461" max="8704" width="9.140625" style="155"/>
    <col min="8705" max="8705" width="7.42578125" style="155" customWidth="1"/>
    <col min="8706" max="8706" width="76" style="155" customWidth="1"/>
    <col min="8707" max="8707" width="11.85546875" style="155" customWidth="1"/>
    <col min="8708" max="8708" width="7" style="155" customWidth="1"/>
    <col min="8709" max="8713" width="13.42578125" style="155" customWidth="1"/>
    <col min="8714" max="8714" width="42" style="155" bestFit="1" customWidth="1"/>
    <col min="8715" max="8716" width="8.5703125" style="155" customWidth="1"/>
    <col min="8717" max="8960" width="9.140625" style="155"/>
    <col min="8961" max="8961" width="7.42578125" style="155" customWidth="1"/>
    <col min="8962" max="8962" width="76" style="155" customWidth="1"/>
    <col min="8963" max="8963" width="11.85546875" style="155" customWidth="1"/>
    <col min="8964" max="8964" width="7" style="155" customWidth="1"/>
    <col min="8965" max="8969" width="13.42578125" style="155" customWidth="1"/>
    <col min="8970" max="8970" width="42" style="155" bestFit="1" customWidth="1"/>
    <col min="8971" max="8972" width="8.5703125" style="155" customWidth="1"/>
    <col min="8973" max="9216" width="9.140625" style="155"/>
    <col min="9217" max="9217" width="7.42578125" style="155" customWidth="1"/>
    <col min="9218" max="9218" width="76" style="155" customWidth="1"/>
    <col min="9219" max="9219" width="11.85546875" style="155" customWidth="1"/>
    <col min="9220" max="9220" width="7" style="155" customWidth="1"/>
    <col min="9221" max="9225" width="13.42578125" style="155" customWidth="1"/>
    <col min="9226" max="9226" width="42" style="155" bestFit="1" customWidth="1"/>
    <col min="9227" max="9228" width="8.5703125" style="155" customWidth="1"/>
    <col min="9229" max="9472" width="9.140625" style="155"/>
    <col min="9473" max="9473" width="7.42578125" style="155" customWidth="1"/>
    <col min="9474" max="9474" width="76" style="155" customWidth="1"/>
    <col min="9475" max="9475" width="11.85546875" style="155" customWidth="1"/>
    <col min="9476" max="9476" width="7" style="155" customWidth="1"/>
    <col min="9477" max="9481" width="13.42578125" style="155" customWidth="1"/>
    <col min="9482" max="9482" width="42" style="155" bestFit="1" customWidth="1"/>
    <col min="9483" max="9484" width="8.5703125" style="155" customWidth="1"/>
    <col min="9485" max="9728" width="9.140625" style="155"/>
    <col min="9729" max="9729" width="7.42578125" style="155" customWidth="1"/>
    <col min="9730" max="9730" width="76" style="155" customWidth="1"/>
    <col min="9731" max="9731" width="11.85546875" style="155" customWidth="1"/>
    <col min="9732" max="9732" width="7" style="155" customWidth="1"/>
    <col min="9733" max="9737" width="13.42578125" style="155" customWidth="1"/>
    <col min="9738" max="9738" width="42" style="155" bestFit="1" customWidth="1"/>
    <col min="9739" max="9740" width="8.5703125" style="155" customWidth="1"/>
    <col min="9741" max="9984" width="9.140625" style="155"/>
    <col min="9985" max="9985" width="7.42578125" style="155" customWidth="1"/>
    <col min="9986" max="9986" width="76" style="155" customWidth="1"/>
    <col min="9987" max="9987" width="11.85546875" style="155" customWidth="1"/>
    <col min="9988" max="9988" width="7" style="155" customWidth="1"/>
    <col min="9989" max="9993" width="13.42578125" style="155" customWidth="1"/>
    <col min="9994" max="9994" width="42" style="155" bestFit="1" customWidth="1"/>
    <col min="9995" max="9996" width="8.5703125" style="155" customWidth="1"/>
    <col min="9997" max="10240" width="9.140625" style="155"/>
    <col min="10241" max="10241" width="7.42578125" style="155" customWidth="1"/>
    <col min="10242" max="10242" width="76" style="155" customWidth="1"/>
    <col min="10243" max="10243" width="11.85546875" style="155" customWidth="1"/>
    <col min="10244" max="10244" width="7" style="155" customWidth="1"/>
    <col min="10245" max="10249" width="13.42578125" style="155" customWidth="1"/>
    <col min="10250" max="10250" width="42" style="155" bestFit="1" customWidth="1"/>
    <col min="10251" max="10252" width="8.5703125" style="155" customWidth="1"/>
    <col min="10253" max="10496" width="9.140625" style="155"/>
    <col min="10497" max="10497" width="7.42578125" style="155" customWidth="1"/>
    <col min="10498" max="10498" width="76" style="155" customWidth="1"/>
    <col min="10499" max="10499" width="11.85546875" style="155" customWidth="1"/>
    <col min="10500" max="10500" width="7" style="155" customWidth="1"/>
    <col min="10501" max="10505" width="13.42578125" style="155" customWidth="1"/>
    <col min="10506" max="10506" width="42" style="155" bestFit="1" customWidth="1"/>
    <col min="10507" max="10508" width="8.5703125" style="155" customWidth="1"/>
    <col min="10509" max="10752" width="9.140625" style="155"/>
    <col min="10753" max="10753" width="7.42578125" style="155" customWidth="1"/>
    <col min="10754" max="10754" width="76" style="155" customWidth="1"/>
    <col min="10755" max="10755" width="11.85546875" style="155" customWidth="1"/>
    <col min="10756" max="10756" width="7" style="155" customWidth="1"/>
    <col min="10757" max="10761" width="13.42578125" style="155" customWidth="1"/>
    <col min="10762" max="10762" width="42" style="155" bestFit="1" customWidth="1"/>
    <col min="10763" max="10764" width="8.5703125" style="155" customWidth="1"/>
    <col min="10765" max="11008" width="9.140625" style="155"/>
    <col min="11009" max="11009" width="7.42578125" style="155" customWidth="1"/>
    <col min="11010" max="11010" width="76" style="155" customWidth="1"/>
    <col min="11011" max="11011" width="11.85546875" style="155" customWidth="1"/>
    <col min="11012" max="11012" width="7" style="155" customWidth="1"/>
    <col min="11013" max="11017" width="13.42578125" style="155" customWidth="1"/>
    <col min="11018" max="11018" width="42" style="155" bestFit="1" customWidth="1"/>
    <col min="11019" max="11020" width="8.5703125" style="155" customWidth="1"/>
    <col min="11021" max="11264" width="9.140625" style="155"/>
    <col min="11265" max="11265" width="7.42578125" style="155" customWidth="1"/>
    <col min="11266" max="11266" width="76" style="155" customWidth="1"/>
    <col min="11267" max="11267" width="11.85546875" style="155" customWidth="1"/>
    <col min="11268" max="11268" width="7" style="155" customWidth="1"/>
    <col min="11269" max="11273" width="13.42578125" style="155" customWidth="1"/>
    <col min="11274" max="11274" width="42" style="155" bestFit="1" customWidth="1"/>
    <col min="11275" max="11276" width="8.5703125" style="155" customWidth="1"/>
    <col min="11277" max="11520" width="9.140625" style="155"/>
    <col min="11521" max="11521" width="7.42578125" style="155" customWidth="1"/>
    <col min="11522" max="11522" width="76" style="155" customWidth="1"/>
    <col min="11523" max="11523" width="11.85546875" style="155" customWidth="1"/>
    <col min="11524" max="11524" width="7" style="155" customWidth="1"/>
    <col min="11525" max="11529" width="13.42578125" style="155" customWidth="1"/>
    <col min="11530" max="11530" width="42" style="155" bestFit="1" customWidth="1"/>
    <col min="11531" max="11532" width="8.5703125" style="155" customWidth="1"/>
    <col min="11533" max="11776" width="9.140625" style="155"/>
    <col min="11777" max="11777" width="7.42578125" style="155" customWidth="1"/>
    <col min="11778" max="11778" width="76" style="155" customWidth="1"/>
    <col min="11779" max="11779" width="11.85546875" style="155" customWidth="1"/>
    <col min="11780" max="11780" width="7" style="155" customWidth="1"/>
    <col min="11781" max="11785" width="13.42578125" style="155" customWidth="1"/>
    <col min="11786" max="11786" width="42" style="155" bestFit="1" customWidth="1"/>
    <col min="11787" max="11788" width="8.5703125" style="155" customWidth="1"/>
    <col min="11789" max="12032" width="9.140625" style="155"/>
    <col min="12033" max="12033" width="7.42578125" style="155" customWidth="1"/>
    <col min="12034" max="12034" width="76" style="155" customWidth="1"/>
    <col min="12035" max="12035" width="11.85546875" style="155" customWidth="1"/>
    <col min="12036" max="12036" width="7" style="155" customWidth="1"/>
    <col min="12037" max="12041" width="13.42578125" style="155" customWidth="1"/>
    <col min="12042" max="12042" width="42" style="155" bestFit="1" customWidth="1"/>
    <col min="12043" max="12044" width="8.5703125" style="155" customWidth="1"/>
    <col min="12045" max="12288" width="9.140625" style="155"/>
    <col min="12289" max="12289" width="7.42578125" style="155" customWidth="1"/>
    <col min="12290" max="12290" width="76" style="155" customWidth="1"/>
    <col min="12291" max="12291" width="11.85546875" style="155" customWidth="1"/>
    <col min="12292" max="12292" width="7" style="155" customWidth="1"/>
    <col min="12293" max="12297" width="13.42578125" style="155" customWidth="1"/>
    <col min="12298" max="12298" width="42" style="155" bestFit="1" customWidth="1"/>
    <col min="12299" max="12300" width="8.5703125" style="155" customWidth="1"/>
    <col min="12301" max="12544" width="9.140625" style="155"/>
    <col min="12545" max="12545" width="7.42578125" style="155" customWidth="1"/>
    <col min="12546" max="12546" width="76" style="155" customWidth="1"/>
    <col min="12547" max="12547" width="11.85546875" style="155" customWidth="1"/>
    <col min="12548" max="12548" width="7" style="155" customWidth="1"/>
    <col min="12549" max="12553" width="13.42578125" style="155" customWidth="1"/>
    <col min="12554" max="12554" width="42" style="155" bestFit="1" customWidth="1"/>
    <col min="12555" max="12556" width="8.5703125" style="155" customWidth="1"/>
    <col min="12557" max="12800" width="9.140625" style="155"/>
    <col min="12801" max="12801" width="7.42578125" style="155" customWidth="1"/>
    <col min="12802" max="12802" width="76" style="155" customWidth="1"/>
    <col min="12803" max="12803" width="11.85546875" style="155" customWidth="1"/>
    <col min="12804" max="12804" width="7" style="155" customWidth="1"/>
    <col min="12805" max="12809" width="13.42578125" style="155" customWidth="1"/>
    <col min="12810" max="12810" width="42" style="155" bestFit="1" customWidth="1"/>
    <col min="12811" max="12812" width="8.5703125" style="155" customWidth="1"/>
    <col min="12813" max="13056" width="9.140625" style="155"/>
    <col min="13057" max="13057" width="7.42578125" style="155" customWidth="1"/>
    <col min="13058" max="13058" width="76" style="155" customWidth="1"/>
    <col min="13059" max="13059" width="11.85546875" style="155" customWidth="1"/>
    <col min="13060" max="13060" width="7" style="155" customWidth="1"/>
    <col min="13061" max="13065" width="13.42578125" style="155" customWidth="1"/>
    <col min="13066" max="13066" width="42" style="155" bestFit="1" customWidth="1"/>
    <col min="13067" max="13068" width="8.5703125" style="155" customWidth="1"/>
    <col min="13069" max="13312" width="9.140625" style="155"/>
    <col min="13313" max="13313" width="7.42578125" style="155" customWidth="1"/>
    <col min="13314" max="13314" width="76" style="155" customWidth="1"/>
    <col min="13315" max="13315" width="11.85546875" style="155" customWidth="1"/>
    <col min="13316" max="13316" width="7" style="155" customWidth="1"/>
    <col min="13317" max="13321" width="13.42578125" style="155" customWidth="1"/>
    <col min="13322" max="13322" width="42" style="155" bestFit="1" customWidth="1"/>
    <col min="13323" max="13324" width="8.5703125" style="155" customWidth="1"/>
    <col min="13325" max="13568" width="9.140625" style="155"/>
    <col min="13569" max="13569" width="7.42578125" style="155" customWidth="1"/>
    <col min="13570" max="13570" width="76" style="155" customWidth="1"/>
    <col min="13571" max="13571" width="11.85546875" style="155" customWidth="1"/>
    <col min="13572" max="13572" width="7" style="155" customWidth="1"/>
    <col min="13573" max="13577" width="13.42578125" style="155" customWidth="1"/>
    <col min="13578" max="13578" width="42" style="155" bestFit="1" customWidth="1"/>
    <col min="13579" max="13580" width="8.5703125" style="155" customWidth="1"/>
    <col min="13581" max="13824" width="9.140625" style="155"/>
    <col min="13825" max="13825" width="7.42578125" style="155" customWidth="1"/>
    <col min="13826" max="13826" width="76" style="155" customWidth="1"/>
    <col min="13827" max="13827" width="11.85546875" style="155" customWidth="1"/>
    <col min="13828" max="13828" width="7" style="155" customWidth="1"/>
    <col min="13829" max="13833" width="13.42578125" style="155" customWidth="1"/>
    <col min="13834" max="13834" width="42" style="155" bestFit="1" customWidth="1"/>
    <col min="13835" max="13836" width="8.5703125" style="155" customWidth="1"/>
    <col min="13837" max="14080" width="9.140625" style="155"/>
    <col min="14081" max="14081" width="7.42578125" style="155" customWidth="1"/>
    <col min="14082" max="14082" width="76" style="155" customWidth="1"/>
    <col min="14083" max="14083" width="11.85546875" style="155" customWidth="1"/>
    <col min="14084" max="14084" width="7" style="155" customWidth="1"/>
    <col min="14085" max="14089" width="13.42578125" style="155" customWidth="1"/>
    <col min="14090" max="14090" width="42" style="155" bestFit="1" customWidth="1"/>
    <col min="14091" max="14092" width="8.5703125" style="155" customWidth="1"/>
    <col min="14093" max="14336" width="9.140625" style="155"/>
    <col min="14337" max="14337" width="7.42578125" style="155" customWidth="1"/>
    <col min="14338" max="14338" width="76" style="155" customWidth="1"/>
    <col min="14339" max="14339" width="11.85546875" style="155" customWidth="1"/>
    <col min="14340" max="14340" width="7" style="155" customWidth="1"/>
    <col min="14341" max="14345" width="13.42578125" style="155" customWidth="1"/>
    <col min="14346" max="14346" width="42" style="155" bestFit="1" customWidth="1"/>
    <col min="14347" max="14348" width="8.5703125" style="155" customWidth="1"/>
    <col min="14349" max="14592" width="9.140625" style="155"/>
    <col min="14593" max="14593" width="7.42578125" style="155" customWidth="1"/>
    <col min="14594" max="14594" width="76" style="155" customWidth="1"/>
    <col min="14595" max="14595" width="11.85546875" style="155" customWidth="1"/>
    <col min="14596" max="14596" width="7" style="155" customWidth="1"/>
    <col min="14597" max="14601" width="13.42578125" style="155" customWidth="1"/>
    <col min="14602" max="14602" width="42" style="155" bestFit="1" customWidth="1"/>
    <col min="14603" max="14604" width="8.5703125" style="155" customWidth="1"/>
    <col min="14605" max="14848" width="9.140625" style="155"/>
    <col min="14849" max="14849" width="7.42578125" style="155" customWidth="1"/>
    <col min="14850" max="14850" width="76" style="155" customWidth="1"/>
    <col min="14851" max="14851" width="11.85546875" style="155" customWidth="1"/>
    <col min="14852" max="14852" width="7" style="155" customWidth="1"/>
    <col min="14853" max="14857" width="13.42578125" style="155" customWidth="1"/>
    <col min="14858" max="14858" width="42" style="155" bestFit="1" customWidth="1"/>
    <col min="14859" max="14860" width="8.5703125" style="155" customWidth="1"/>
    <col min="14861" max="15104" width="9.140625" style="155"/>
    <col min="15105" max="15105" width="7.42578125" style="155" customWidth="1"/>
    <col min="15106" max="15106" width="76" style="155" customWidth="1"/>
    <col min="15107" max="15107" width="11.85546875" style="155" customWidth="1"/>
    <col min="15108" max="15108" width="7" style="155" customWidth="1"/>
    <col min="15109" max="15113" width="13.42578125" style="155" customWidth="1"/>
    <col min="15114" max="15114" width="42" style="155" bestFit="1" customWidth="1"/>
    <col min="15115" max="15116" width="8.5703125" style="155" customWidth="1"/>
    <col min="15117" max="15360" width="9.140625" style="155"/>
    <col min="15361" max="15361" width="7.42578125" style="155" customWidth="1"/>
    <col min="15362" max="15362" width="76" style="155" customWidth="1"/>
    <col min="15363" max="15363" width="11.85546875" style="155" customWidth="1"/>
    <col min="15364" max="15364" width="7" style="155" customWidth="1"/>
    <col min="15365" max="15369" width="13.42578125" style="155" customWidth="1"/>
    <col min="15370" max="15370" width="42" style="155" bestFit="1" customWidth="1"/>
    <col min="15371" max="15372" width="8.5703125" style="155" customWidth="1"/>
    <col min="15373" max="15616" width="9.140625" style="155"/>
    <col min="15617" max="15617" width="7.42578125" style="155" customWidth="1"/>
    <col min="15618" max="15618" width="76" style="155" customWidth="1"/>
    <col min="15619" max="15619" width="11.85546875" style="155" customWidth="1"/>
    <col min="15620" max="15620" width="7" style="155" customWidth="1"/>
    <col min="15621" max="15625" width="13.42578125" style="155" customWidth="1"/>
    <col min="15626" max="15626" width="42" style="155" bestFit="1" customWidth="1"/>
    <col min="15627" max="15628" width="8.5703125" style="155" customWidth="1"/>
    <col min="15629" max="15872" width="9.140625" style="155"/>
    <col min="15873" max="15873" width="7.42578125" style="155" customWidth="1"/>
    <col min="15874" max="15874" width="76" style="155" customWidth="1"/>
    <col min="15875" max="15875" width="11.85546875" style="155" customWidth="1"/>
    <col min="15876" max="15876" width="7" style="155" customWidth="1"/>
    <col min="15877" max="15881" width="13.42578125" style="155" customWidth="1"/>
    <col min="15882" max="15882" width="42" style="155" bestFit="1" customWidth="1"/>
    <col min="15883" max="15884" width="8.5703125" style="155" customWidth="1"/>
    <col min="15885" max="16128" width="9.140625" style="155"/>
    <col min="16129" max="16129" width="7.42578125" style="155" customWidth="1"/>
    <col min="16130" max="16130" width="76" style="155" customWidth="1"/>
    <col min="16131" max="16131" width="11.85546875" style="155" customWidth="1"/>
    <col min="16132" max="16132" width="7" style="155" customWidth="1"/>
    <col min="16133" max="16137" width="13.42578125" style="155" customWidth="1"/>
    <col min="16138" max="16138" width="42" style="155" bestFit="1" customWidth="1"/>
    <col min="16139" max="16140" width="8.5703125" style="155" customWidth="1"/>
    <col min="16141" max="16384" width="9.140625" style="155"/>
  </cols>
  <sheetData>
    <row r="1" spans="1:10" s="227" customFormat="1">
      <c r="A1" s="319" t="s">
        <v>0</v>
      </c>
      <c r="B1" s="319"/>
      <c r="C1" s="319"/>
      <c r="D1" s="319"/>
      <c r="E1" s="319"/>
      <c r="F1" s="319"/>
      <c r="G1" s="319"/>
      <c r="H1" s="319"/>
      <c r="I1" s="319"/>
      <c r="J1" s="319"/>
    </row>
    <row r="2" spans="1:10">
      <c r="A2" s="308" t="s">
        <v>86</v>
      </c>
      <c r="B2" s="308"/>
      <c r="C2" s="308"/>
      <c r="D2" s="308"/>
      <c r="E2" s="308"/>
      <c r="F2" s="308"/>
      <c r="G2" s="308"/>
      <c r="H2" s="308"/>
      <c r="I2" s="308"/>
      <c r="J2" s="308"/>
    </row>
    <row r="3" spans="1:10">
      <c r="A3" s="317"/>
      <c r="B3" s="317"/>
      <c r="C3" s="317"/>
      <c r="D3" s="317"/>
      <c r="E3" s="317"/>
      <c r="F3" s="317"/>
      <c r="G3" s="317"/>
      <c r="H3" s="317"/>
      <c r="I3" s="317"/>
      <c r="J3" s="317"/>
    </row>
    <row r="4" spans="1:10">
      <c r="A4" s="317"/>
      <c r="B4" s="317"/>
      <c r="C4" s="317"/>
      <c r="D4" s="317"/>
      <c r="E4" s="317"/>
      <c r="F4" s="317"/>
      <c r="G4" s="317"/>
      <c r="H4" s="317"/>
      <c r="I4" s="317"/>
      <c r="J4" s="317"/>
    </row>
    <row r="6" spans="1:10" s="157" customFormat="1" ht="21" customHeight="1">
      <c r="A6" s="322" t="s">
        <v>1</v>
      </c>
      <c r="B6" s="324" t="s">
        <v>2</v>
      </c>
      <c r="C6" s="322" t="s">
        <v>3</v>
      </c>
      <c r="D6" s="322" t="s">
        <v>4</v>
      </c>
      <c r="E6" s="322" t="s">
        <v>5</v>
      </c>
      <c r="F6" s="322"/>
      <c r="G6" s="322" t="s">
        <v>6</v>
      </c>
      <c r="H6" s="322"/>
      <c r="I6" s="322" t="s">
        <v>7</v>
      </c>
      <c r="J6" s="322" t="s">
        <v>8</v>
      </c>
    </row>
    <row r="7" spans="1:10" s="224" customFormat="1">
      <c r="A7" s="323"/>
      <c r="B7" s="325"/>
      <c r="C7" s="323"/>
      <c r="D7" s="322"/>
      <c r="E7" s="260" t="s">
        <v>9</v>
      </c>
      <c r="F7" s="260" t="s">
        <v>10</v>
      </c>
      <c r="G7" s="260" t="s">
        <v>9</v>
      </c>
      <c r="H7" s="260" t="s">
        <v>10</v>
      </c>
      <c r="I7" s="322"/>
      <c r="J7" s="322"/>
    </row>
    <row r="8" spans="1:10">
      <c r="A8" s="163">
        <v>4</v>
      </c>
      <c r="B8" s="253" t="s">
        <v>468</v>
      </c>
      <c r="C8" s="34"/>
      <c r="D8" s="165"/>
      <c r="E8" s="34"/>
      <c r="F8" s="34"/>
      <c r="G8" s="34"/>
      <c r="H8" s="166"/>
      <c r="I8" s="166"/>
      <c r="J8" s="167"/>
    </row>
    <row r="9" spans="1:10">
      <c r="A9" s="169" t="s">
        <v>469</v>
      </c>
      <c r="B9" s="254" t="s">
        <v>470</v>
      </c>
      <c r="C9" s="255"/>
      <c r="D9" s="256"/>
      <c r="E9" s="35"/>
      <c r="F9" s="35"/>
      <c r="G9" s="35"/>
      <c r="H9" s="37"/>
      <c r="I9" s="37"/>
      <c r="J9" s="172"/>
    </row>
    <row r="10" spans="1:10">
      <c r="A10" s="169" t="s">
        <v>471</v>
      </c>
      <c r="B10" s="257" t="s">
        <v>515</v>
      </c>
      <c r="C10" s="255">
        <v>1</v>
      </c>
      <c r="D10" s="256" t="s">
        <v>220</v>
      </c>
      <c r="E10" s="35"/>
      <c r="F10" s="35"/>
      <c r="G10" s="35"/>
      <c r="H10" s="37"/>
      <c r="I10" s="37"/>
      <c r="J10" s="172"/>
    </row>
    <row r="11" spans="1:10">
      <c r="A11" s="169" t="s">
        <v>472</v>
      </c>
      <c r="B11" s="257" t="s">
        <v>516</v>
      </c>
      <c r="C11" s="255">
        <v>5</v>
      </c>
      <c r="D11" s="256" t="s">
        <v>220</v>
      </c>
      <c r="E11" s="35"/>
      <c r="F11" s="35"/>
      <c r="G11" s="35"/>
      <c r="H11" s="37"/>
      <c r="I11" s="37"/>
      <c r="J11" s="172"/>
    </row>
    <row r="12" spans="1:10">
      <c r="A12" s="169" t="s">
        <v>473</v>
      </c>
      <c r="B12" s="257" t="s">
        <v>517</v>
      </c>
      <c r="C12" s="255">
        <v>5</v>
      </c>
      <c r="D12" s="256" t="s">
        <v>220</v>
      </c>
      <c r="E12" s="35"/>
      <c r="F12" s="35"/>
      <c r="G12" s="35"/>
      <c r="H12" s="37"/>
      <c r="I12" s="37"/>
      <c r="J12" s="172"/>
    </row>
    <row r="13" spans="1:10">
      <c r="A13" s="169" t="s">
        <v>474</v>
      </c>
      <c r="B13" s="257" t="s">
        <v>518</v>
      </c>
      <c r="C13" s="255">
        <v>1</v>
      </c>
      <c r="D13" s="256" t="s">
        <v>220</v>
      </c>
      <c r="E13" s="35"/>
      <c r="F13" s="35"/>
      <c r="G13" s="35"/>
      <c r="H13" s="37"/>
      <c r="I13" s="37"/>
      <c r="J13" s="172"/>
    </row>
    <row r="14" spans="1:10">
      <c r="A14" s="169" t="s">
        <v>475</v>
      </c>
      <c r="B14" s="258" t="s">
        <v>519</v>
      </c>
      <c r="C14" s="255">
        <v>1</v>
      </c>
      <c r="D14" s="256" t="s">
        <v>476</v>
      </c>
      <c r="E14" s="35"/>
      <c r="F14" s="35"/>
      <c r="G14" s="35"/>
      <c r="H14" s="37"/>
      <c r="I14" s="37"/>
      <c r="J14" s="172" t="s">
        <v>477</v>
      </c>
    </row>
    <row r="15" spans="1:10">
      <c r="A15" s="169" t="s">
        <v>478</v>
      </c>
      <c r="B15" s="258" t="s">
        <v>520</v>
      </c>
      <c r="C15" s="255">
        <v>1</v>
      </c>
      <c r="D15" s="256" t="s">
        <v>476</v>
      </c>
      <c r="E15" s="35"/>
      <c r="F15" s="35"/>
      <c r="G15" s="35"/>
      <c r="H15" s="37"/>
      <c r="I15" s="37"/>
      <c r="J15" s="172"/>
    </row>
    <row r="16" spans="1:10">
      <c r="A16" s="169" t="s">
        <v>480</v>
      </c>
      <c r="B16" s="254" t="s">
        <v>481</v>
      </c>
      <c r="C16" s="255"/>
      <c r="D16" s="256"/>
      <c r="E16" s="35"/>
      <c r="F16" s="35"/>
      <c r="G16" s="35"/>
      <c r="H16" s="37"/>
      <c r="I16" s="37"/>
      <c r="J16" s="172"/>
    </row>
    <row r="17" spans="1:10">
      <c r="A17" s="169" t="s">
        <v>482</v>
      </c>
      <c r="B17" s="257" t="s">
        <v>535</v>
      </c>
      <c r="C17" s="255">
        <f>F47</f>
        <v>44</v>
      </c>
      <c r="D17" s="256" t="s">
        <v>483</v>
      </c>
      <c r="E17" s="35"/>
      <c r="F17" s="35"/>
      <c r="G17" s="35"/>
      <c r="H17" s="37"/>
      <c r="I17" s="37"/>
      <c r="J17" s="172"/>
    </row>
    <row r="18" spans="1:10">
      <c r="A18" s="169" t="s">
        <v>484</v>
      </c>
      <c r="B18" s="257" t="s">
        <v>485</v>
      </c>
      <c r="C18" s="255">
        <f>F48</f>
        <v>11</v>
      </c>
      <c r="D18" s="256" t="s">
        <v>483</v>
      </c>
      <c r="E18" s="35"/>
      <c r="F18" s="35"/>
      <c r="G18" s="35"/>
      <c r="H18" s="37"/>
      <c r="I18" s="37"/>
      <c r="J18" s="172"/>
    </row>
    <row r="19" spans="1:10">
      <c r="A19" s="169" t="s">
        <v>486</v>
      </c>
      <c r="B19" s="257" t="s">
        <v>487</v>
      </c>
      <c r="C19" s="255">
        <f>F49</f>
        <v>42</v>
      </c>
      <c r="D19" s="256" t="s">
        <v>483</v>
      </c>
      <c r="E19" s="35"/>
      <c r="F19" s="35"/>
      <c r="G19" s="35"/>
      <c r="H19" s="37"/>
      <c r="I19" s="37"/>
      <c r="J19" s="172"/>
    </row>
    <row r="20" spans="1:10">
      <c r="A20" s="169" t="s">
        <v>488</v>
      </c>
      <c r="B20" s="257" t="s">
        <v>490</v>
      </c>
      <c r="C20" s="255">
        <f>F46</f>
        <v>258</v>
      </c>
      <c r="D20" s="256" t="s">
        <v>483</v>
      </c>
      <c r="E20" s="35"/>
      <c r="F20" s="35"/>
      <c r="G20" s="35"/>
      <c r="H20" s="37"/>
      <c r="I20" s="37"/>
      <c r="J20" s="172"/>
    </row>
    <row r="21" spans="1:10">
      <c r="A21" s="169" t="s">
        <v>489</v>
      </c>
      <c r="B21" s="257" t="s">
        <v>492</v>
      </c>
      <c r="C21" s="255">
        <f>F45</f>
        <v>347</v>
      </c>
      <c r="D21" s="256" t="s">
        <v>483</v>
      </c>
      <c r="E21" s="35"/>
      <c r="F21" s="35"/>
      <c r="G21" s="35"/>
      <c r="H21" s="37"/>
      <c r="I21" s="37"/>
      <c r="J21" s="172"/>
    </row>
    <row r="22" spans="1:10">
      <c r="A22" s="169" t="s">
        <v>491</v>
      </c>
      <c r="B22" s="257" t="s">
        <v>537</v>
      </c>
      <c r="C22" s="255">
        <f>F50</f>
        <v>40</v>
      </c>
      <c r="D22" s="256" t="s">
        <v>483</v>
      </c>
      <c r="E22" s="35"/>
      <c r="F22" s="35"/>
      <c r="G22" s="35"/>
      <c r="H22" s="37"/>
      <c r="I22" s="37"/>
      <c r="J22" s="172"/>
    </row>
    <row r="23" spans="1:10">
      <c r="A23" s="169" t="s">
        <v>538</v>
      </c>
      <c r="B23" s="258" t="s">
        <v>479</v>
      </c>
      <c r="C23" s="255">
        <v>1</v>
      </c>
      <c r="D23" s="256" t="s">
        <v>476</v>
      </c>
      <c r="E23" s="35"/>
      <c r="F23" s="35"/>
      <c r="G23" s="35"/>
      <c r="H23" s="37"/>
      <c r="I23" s="37"/>
      <c r="J23" s="172"/>
    </row>
    <row r="24" spans="1:10">
      <c r="A24" s="169" t="s">
        <v>493</v>
      </c>
      <c r="B24" s="254" t="s">
        <v>494</v>
      </c>
      <c r="C24" s="255"/>
      <c r="D24" s="256"/>
      <c r="E24" s="35"/>
      <c r="F24" s="35"/>
      <c r="G24" s="35"/>
      <c r="H24" s="37"/>
      <c r="I24" s="37"/>
      <c r="J24" s="172"/>
    </row>
    <row r="25" spans="1:10">
      <c r="A25" s="169" t="s">
        <v>495</v>
      </c>
      <c r="B25" s="257" t="s">
        <v>496</v>
      </c>
      <c r="C25" s="255">
        <f>F51</f>
        <v>283</v>
      </c>
      <c r="D25" s="256" t="s">
        <v>483</v>
      </c>
      <c r="E25" s="35"/>
      <c r="F25" s="35"/>
      <c r="G25" s="35"/>
      <c r="H25" s="37"/>
      <c r="I25" s="37"/>
      <c r="J25" s="172"/>
    </row>
    <row r="26" spans="1:10">
      <c r="A26" s="169" t="s">
        <v>497</v>
      </c>
      <c r="B26" s="257" t="s">
        <v>498</v>
      </c>
      <c r="C26" s="255">
        <v>1</v>
      </c>
      <c r="D26" s="256" t="s">
        <v>499</v>
      </c>
      <c r="E26" s="35"/>
      <c r="F26" s="35"/>
      <c r="G26" s="35"/>
      <c r="H26" s="35"/>
      <c r="I26" s="35"/>
      <c r="J26" s="172"/>
    </row>
    <row r="27" spans="1:10">
      <c r="A27" s="169" t="s">
        <v>500</v>
      </c>
      <c r="B27" s="254" t="s">
        <v>501</v>
      </c>
      <c r="C27" s="255"/>
      <c r="D27" s="256"/>
      <c r="E27" s="35"/>
      <c r="F27" s="35"/>
      <c r="G27" s="35"/>
      <c r="H27" s="37"/>
      <c r="I27" s="37"/>
      <c r="J27" s="172"/>
    </row>
    <row r="28" spans="1:10" ht="48">
      <c r="A28" s="169" t="s">
        <v>502</v>
      </c>
      <c r="B28" s="259" t="s">
        <v>521</v>
      </c>
      <c r="C28" s="266">
        <f>F52</f>
        <v>44</v>
      </c>
      <c r="D28" s="256" t="s">
        <v>220</v>
      </c>
      <c r="E28" s="35"/>
      <c r="F28" s="35"/>
      <c r="G28" s="35"/>
      <c r="H28" s="37"/>
      <c r="I28" s="37"/>
      <c r="J28" s="172"/>
    </row>
    <row r="29" spans="1:10">
      <c r="A29" s="169" t="s">
        <v>503</v>
      </c>
      <c r="B29" s="258" t="s">
        <v>522</v>
      </c>
      <c r="C29" s="267">
        <f>F53</f>
        <v>6</v>
      </c>
      <c r="D29" s="256" t="s">
        <v>220</v>
      </c>
      <c r="E29" s="35"/>
      <c r="F29" s="35"/>
      <c r="G29" s="35"/>
      <c r="H29" s="37"/>
      <c r="I29" s="37"/>
      <c r="J29" s="172"/>
    </row>
    <row r="30" spans="1:10">
      <c r="A30" s="169" t="s">
        <v>504</v>
      </c>
      <c r="B30" s="254" t="s">
        <v>505</v>
      </c>
      <c r="C30" s="255"/>
      <c r="D30" s="256"/>
      <c r="E30" s="35"/>
      <c r="F30" s="35"/>
      <c r="G30" s="35"/>
      <c r="H30" s="37"/>
      <c r="I30" s="37"/>
      <c r="J30" s="172"/>
    </row>
    <row r="31" spans="1:10">
      <c r="A31" s="169" t="s">
        <v>506</v>
      </c>
      <c r="B31" s="264" t="s">
        <v>527</v>
      </c>
      <c r="C31" s="255">
        <f t="shared" ref="C31:C36" si="0">F54</f>
        <v>14</v>
      </c>
      <c r="D31" s="256" t="s">
        <v>507</v>
      </c>
      <c r="E31" s="35"/>
      <c r="F31" s="35"/>
      <c r="G31" s="35"/>
      <c r="H31" s="37"/>
      <c r="I31" s="37"/>
      <c r="J31" s="172"/>
    </row>
    <row r="32" spans="1:10">
      <c r="A32" s="262" t="s">
        <v>539</v>
      </c>
      <c r="B32" s="188" t="s">
        <v>509</v>
      </c>
      <c r="C32" s="263">
        <f t="shared" si="0"/>
        <v>33</v>
      </c>
      <c r="D32" s="256" t="s">
        <v>507</v>
      </c>
      <c r="E32" s="35"/>
      <c r="F32" s="35"/>
      <c r="G32" s="35"/>
      <c r="H32" s="37"/>
      <c r="I32" s="37"/>
      <c r="J32" s="172"/>
    </row>
    <row r="33" spans="1:10">
      <c r="A33" s="169" t="s">
        <v>508</v>
      </c>
      <c r="B33" s="188" t="s">
        <v>528</v>
      </c>
      <c r="C33" s="263">
        <f t="shared" si="0"/>
        <v>4</v>
      </c>
      <c r="D33" s="256" t="s">
        <v>507</v>
      </c>
      <c r="E33" s="35"/>
      <c r="F33" s="35"/>
      <c r="G33" s="35"/>
      <c r="H33" s="37"/>
      <c r="I33" s="37"/>
      <c r="J33" s="172"/>
    </row>
    <row r="34" spans="1:10">
      <c r="A34" s="262" t="s">
        <v>540</v>
      </c>
      <c r="B34" s="265" t="s">
        <v>512</v>
      </c>
      <c r="C34" s="255">
        <f t="shared" si="0"/>
        <v>3</v>
      </c>
      <c r="D34" s="256" t="s">
        <v>507</v>
      </c>
      <c r="E34" s="35"/>
      <c r="F34" s="35"/>
      <c r="G34" s="35"/>
      <c r="H34" s="37"/>
      <c r="I34" s="37"/>
      <c r="J34" s="172"/>
    </row>
    <row r="35" spans="1:10">
      <c r="A35" s="169" t="s">
        <v>510</v>
      </c>
      <c r="B35" s="188" t="s">
        <v>511</v>
      </c>
      <c r="C35" s="263">
        <f t="shared" si="0"/>
        <v>8</v>
      </c>
      <c r="D35" s="256" t="s">
        <v>507</v>
      </c>
      <c r="E35" s="35"/>
      <c r="F35" s="35"/>
      <c r="G35" s="35"/>
      <c r="H35" s="37"/>
      <c r="I35" s="37"/>
      <c r="J35" s="172"/>
    </row>
    <row r="36" spans="1:10">
      <c r="A36" s="262" t="s">
        <v>541</v>
      </c>
      <c r="B36" s="188" t="s">
        <v>529</v>
      </c>
      <c r="C36" s="263">
        <f t="shared" si="0"/>
        <v>6</v>
      </c>
      <c r="D36" s="256" t="s">
        <v>507</v>
      </c>
      <c r="E36" s="35"/>
      <c r="F36" s="35"/>
      <c r="G36" s="35"/>
      <c r="H36" s="37"/>
      <c r="I36" s="37"/>
      <c r="J36" s="172"/>
    </row>
    <row r="37" spans="1:10">
      <c r="A37" s="169" t="s">
        <v>542</v>
      </c>
      <c r="B37" s="274" t="s">
        <v>523</v>
      </c>
      <c r="C37" s="268"/>
      <c r="D37" s="269"/>
      <c r="E37" s="270"/>
      <c r="F37" s="270"/>
      <c r="G37" s="270"/>
      <c r="H37" s="271"/>
      <c r="I37" s="271"/>
      <c r="J37" s="272"/>
    </row>
    <row r="38" spans="1:10">
      <c r="A38" s="273" t="s">
        <v>543</v>
      </c>
      <c r="B38" s="188" t="s">
        <v>524</v>
      </c>
      <c r="C38" s="268">
        <f>F60</f>
        <v>2</v>
      </c>
      <c r="D38" s="256" t="s">
        <v>507</v>
      </c>
      <c r="E38" s="270"/>
      <c r="F38" s="270"/>
      <c r="G38" s="270"/>
      <c r="H38" s="271"/>
      <c r="I38" s="271"/>
      <c r="J38" s="272"/>
    </row>
    <row r="39" spans="1:10">
      <c r="A39" s="273" t="s">
        <v>544</v>
      </c>
      <c r="B39" s="188" t="s">
        <v>525</v>
      </c>
      <c r="C39" s="268">
        <f>F61</f>
        <v>1</v>
      </c>
      <c r="D39" s="256" t="s">
        <v>507</v>
      </c>
      <c r="E39" s="270"/>
      <c r="F39" s="270"/>
      <c r="G39" s="270"/>
      <c r="H39" s="271"/>
      <c r="I39" s="271"/>
      <c r="J39" s="272"/>
    </row>
    <row r="40" spans="1:10">
      <c r="A40" s="273" t="s">
        <v>545</v>
      </c>
      <c r="B40" s="188" t="s">
        <v>526</v>
      </c>
      <c r="C40" s="268">
        <f>F62</f>
        <v>1</v>
      </c>
      <c r="D40" s="256" t="s">
        <v>507</v>
      </c>
      <c r="E40" s="270"/>
      <c r="F40" s="270"/>
      <c r="G40" s="270"/>
      <c r="H40" s="271"/>
      <c r="I40" s="271"/>
      <c r="J40" s="272"/>
    </row>
    <row r="41" spans="1:10">
      <c r="A41" s="310" t="s">
        <v>79</v>
      </c>
      <c r="B41" s="311"/>
      <c r="C41" s="311"/>
      <c r="D41" s="312"/>
      <c r="E41" s="174"/>
      <c r="F41" s="175">
        <f>SUM(F8:F40)</f>
        <v>0</v>
      </c>
      <c r="G41" s="174"/>
      <c r="H41" s="175">
        <f>SUM(H8:H40)</f>
        <v>0</v>
      </c>
      <c r="I41" s="175">
        <f>SUM(I8:I40)</f>
        <v>0</v>
      </c>
      <c r="J41" s="176"/>
    </row>
    <row r="42" spans="1:10">
      <c r="D42" s="177"/>
    </row>
    <row r="43" spans="1:10">
      <c r="I43" s="239"/>
      <c r="J43" s="239"/>
    </row>
    <row r="44" spans="1:10">
      <c r="E44" s="155" t="s">
        <v>513</v>
      </c>
    </row>
    <row r="45" spans="1:10">
      <c r="E45" s="190" t="s">
        <v>514</v>
      </c>
      <c r="F45" s="192">
        <f>119+119+109</f>
        <v>347</v>
      </c>
    </row>
    <row r="46" spans="1:10">
      <c r="B46" s="179"/>
      <c r="C46" s="180"/>
      <c r="E46" s="190" t="s">
        <v>530</v>
      </c>
      <c r="F46" s="192">
        <f>109+109+40</f>
        <v>258</v>
      </c>
      <c r="I46" s="9"/>
    </row>
    <row r="47" spans="1:10">
      <c r="E47" s="190" t="s">
        <v>531</v>
      </c>
      <c r="F47" s="192">
        <v>44</v>
      </c>
      <c r="I47" s="182"/>
    </row>
    <row r="48" spans="1:10">
      <c r="E48" s="190" t="s">
        <v>532</v>
      </c>
      <c r="F48" s="192">
        <v>11</v>
      </c>
    </row>
    <row r="49" spans="5:6">
      <c r="E49" s="190" t="s">
        <v>533</v>
      </c>
      <c r="F49" s="192">
        <f>21+21</f>
        <v>42</v>
      </c>
    </row>
    <row r="50" spans="5:6">
      <c r="E50" s="261" t="s">
        <v>534</v>
      </c>
      <c r="F50" s="192">
        <v>40</v>
      </c>
    </row>
    <row r="51" spans="5:6">
      <c r="E51" s="261" t="s">
        <v>496</v>
      </c>
      <c r="F51" s="192">
        <v>283</v>
      </c>
    </row>
    <row r="52" spans="5:6">
      <c r="E52" s="261" t="s">
        <v>546</v>
      </c>
      <c r="F52" s="192">
        <v>44</v>
      </c>
    </row>
    <row r="53" spans="5:6">
      <c r="E53" s="261" t="s">
        <v>536</v>
      </c>
      <c r="F53" s="192">
        <v>6</v>
      </c>
    </row>
    <row r="54" spans="5:6">
      <c r="E54" s="261" t="s">
        <v>547</v>
      </c>
      <c r="F54" s="192">
        <v>14</v>
      </c>
    </row>
    <row r="55" spans="5:6">
      <c r="E55" s="261" t="s">
        <v>509</v>
      </c>
      <c r="F55" s="192">
        <v>33</v>
      </c>
    </row>
    <row r="56" spans="5:6">
      <c r="E56" s="261" t="s">
        <v>528</v>
      </c>
      <c r="F56" s="192">
        <v>4</v>
      </c>
    </row>
    <row r="57" spans="5:6">
      <c r="E57" s="276" t="s">
        <v>549</v>
      </c>
      <c r="F57" s="192">
        <v>3</v>
      </c>
    </row>
    <row r="58" spans="5:6">
      <c r="E58" s="277" t="s">
        <v>550</v>
      </c>
      <c r="F58" s="192">
        <v>8</v>
      </c>
    </row>
    <row r="59" spans="5:6">
      <c r="E59" s="275" t="s">
        <v>548</v>
      </c>
      <c r="F59" s="192">
        <v>6</v>
      </c>
    </row>
    <row r="60" spans="5:6">
      <c r="E60" s="275" t="s">
        <v>551</v>
      </c>
      <c r="F60" s="192">
        <v>2</v>
      </c>
    </row>
    <row r="61" spans="5:6">
      <c r="E61" s="275" t="s">
        <v>552</v>
      </c>
      <c r="F61" s="192">
        <v>1</v>
      </c>
    </row>
    <row r="62" spans="5:6">
      <c r="E62" s="275" t="s">
        <v>553</v>
      </c>
      <c r="F62" s="192">
        <v>1</v>
      </c>
    </row>
    <row r="63" spans="5:6">
      <c r="F63" s="278"/>
    </row>
  </sheetData>
  <mergeCells count="13">
    <mergeCell ref="I6:I7"/>
    <mergeCell ref="J6:J7"/>
    <mergeCell ref="A41:D41"/>
    <mergeCell ref="A1:J1"/>
    <mergeCell ref="A2:J2"/>
    <mergeCell ref="A3:J3"/>
    <mergeCell ref="A4:J4"/>
    <mergeCell ref="A6:A7"/>
    <mergeCell ref="B6:B7"/>
    <mergeCell ref="C6:C7"/>
    <mergeCell ref="D6:D7"/>
    <mergeCell ref="E6:F6"/>
    <mergeCell ref="G6:H6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ปร.2</vt:lpstr>
      <vt:lpstr>ปร.4.1(F1)</vt:lpstr>
      <vt:lpstr>ปร.4.1(FA)</vt:lpstr>
      <vt:lpstr>ปร.4.2</vt:lpstr>
      <vt:lpstr>ปร.4.3</vt:lpstr>
      <vt:lpstr>ปร.4.4</vt:lpstr>
      <vt:lpstr>'ปร.4.1(F1)'!Print_Area</vt:lpstr>
      <vt:lpstr>'ปร.4.1(FA)'!Print_Area</vt:lpstr>
      <vt:lpstr>ปร.4.2!Print_Area</vt:lpstr>
      <vt:lpstr>ปร.4.3!Print_Area</vt:lpstr>
      <vt:lpstr>ปร.4.4!Print_Area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Plan09</cp:lastModifiedBy>
  <dcterms:created xsi:type="dcterms:W3CDTF">2020-01-29T02:48:47Z</dcterms:created>
  <dcterms:modified xsi:type="dcterms:W3CDTF">2020-02-05T07:20:03Z</dcterms:modified>
</cp:coreProperties>
</file>